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Projekte\Austausch NBP Einkauf\_KFE Vergaben_\2026 Ausschreibungen\OV 012-26 Vollservice endständige Wasserfilter\03 Vergabeunterlagen\"/>
    </mc:Choice>
  </mc:AlternateContent>
  <xr:revisionPtr revIDLastSave="0" documentId="8_{EBDE849E-8C30-44D1-86D6-88576DE7CDAC}" xr6:coauthVersionLast="47" xr6:coauthVersionMax="47" xr10:uidLastSave="{00000000-0000-0000-0000-000000000000}"/>
  <bookViews>
    <workbookView xWindow="-120" yWindow="-120" windowWidth="29040" windowHeight="17520" xr2:uid="{8998CCB6-F308-44DC-B5D2-2A33A4FB6531}"/>
  </bookViews>
  <sheets>
    <sheet name="LV Miete Variante 1" sheetId="3" r:id="rId1"/>
    <sheet name="LV Kauf Variante 2" sheetId="2" r:id="rId2"/>
    <sheet name="Preisblatt Variante 1" sheetId="5" r:id="rId3"/>
    <sheet name="Preisblatt Variante 2" sheetId="6" r:id="rId4"/>
  </sheets>
  <definedNames>
    <definedName name="_xlnm._FilterDatabase" localSheetId="1" hidden="1">'LV Kauf Variante 2'!$A$10:$K$94</definedName>
    <definedName name="_xlnm._FilterDatabase" localSheetId="0" hidden="1">'LV Miete Variante 1'!$A$10:$K$94</definedName>
    <definedName name="_xlnm.Print_Titles" localSheetId="1">'LV Kauf Variante 2'!$1:$10</definedName>
    <definedName name="_xlnm.Print_Titles" localSheetId="0">'LV Miete Variante 1'!$1:$10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 i="6" l="1"/>
  <c r="G10" i="6"/>
  <c r="F9" i="6"/>
  <c r="G9" i="6" s="1"/>
  <c r="F8" i="6"/>
  <c r="G8" i="6" s="1"/>
  <c r="F7" i="6"/>
  <c r="G7" i="6" s="1"/>
  <c r="F6" i="6"/>
  <c r="G6" i="6" s="1"/>
  <c r="G10" i="5"/>
  <c r="F9" i="5"/>
  <c r="G9" i="5" s="1"/>
  <c r="F7" i="5"/>
  <c r="G7" i="5" s="1"/>
  <c r="G11" i="5"/>
  <c r="F8" i="5"/>
  <c r="G8" i="5" s="1"/>
  <c r="F6" i="5"/>
  <c r="G6" i="5" s="1"/>
  <c r="G95" i="3"/>
  <c r="G95" i="2"/>
  <c r="G12" i="6" l="1"/>
  <c r="G12" i="5"/>
</calcChain>
</file>

<file path=xl/sharedStrings.xml><?xml version="1.0" encoding="utf-8"?>
<sst xmlns="http://schemas.openxmlformats.org/spreadsheetml/2006/main" count="708" uniqueCount="230">
  <si>
    <t>max. mögliche 
Gesamt-Punktzahl:</t>
  </si>
  <si>
    <t>I</t>
  </si>
  <si>
    <t>Bitte angeben</t>
  </si>
  <si>
    <t>B</t>
  </si>
  <si>
    <t>Ja</t>
  </si>
  <si>
    <t>Serviceunterlagen in deutscher Sprache (digital) verfügbar</t>
  </si>
  <si>
    <t>K.O.</t>
  </si>
  <si>
    <t>Tage</t>
  </si>
  <si>
    <t xml:space="preserve">Lieferzeit für betriebsrelevante Ersatzteile </t>
  </si>
  <si>
    <t>Stunden</t>
  </si>
  <si>
    <t>Erreichbarkeit der Servicestellen: Tage und Uhrzeiten angeben</t>
  </si>
  <si>
    <t>Allgemein</t>
  </si>
  <si>
    <t>B max</t>
  </si>
  <si>
    <t>Anzahl</t>
  </si>
  <si>
    <t>Bemerkungen - nicht wertungsrelevant</t>
  </si>
  <si>
    <t>Netto-Gesamtpreise [€]
aller wertungsrelevanter Positionen</t>
  </si>
  <si>
    <t>Angaben des Bieters</t>
  </si>
  <si>
    <t>Punkte bei Erfüllung</t>
  </si>
  <si>
    <t>*Kriterium</t>
  </si>
  <si>
    <t>[Einheit]</t>
  </si>
  <si>
    <t>Anforderungen</t>
  </si>
  <si>
    <t xml:space="preserve">Beschreibung </t>
  </si>
  <si>
    <t>Position</t>
  </si>
  <si>
    <t>Bieter:</t>
  </si>
  <si>
    <t>Ausschreibungsnummer:</t>
  </si>
  <si>
    <t>I 1.1.2</t>
  </si>
  <si>
    <t>I 1.1.1</t>
  </si>
  <si>
    <t>I 1.1.3</t>
  </si>
  <si>
    <t>I 2.1</t>
  </si>
  <si>
    <t>I 2.1.1</t>
  </si>
  <si>
    <t>I 2.1.2</t>
  </si>
  <si>
    <t>I 2.1.3</t>
  </si>
  <si>
    <t>I 2.1.4</t>
  </si>
  <si>
    <t>I 2.1.5</t>
  </si>
  <si>
    <t>I 2.1.6</t>
  </si>
  <si>
    <t>I 2.1.7</t>
  </si>
  <si>
    <t>I 2.1.8</t>
  </si>
  <si>
    <t>I 2.1.9</t>
  </si>
  <si>
    <t>I 2.1.10</t>
  </si>
  <si>
    <t>I 2.1.11</t>
  </si>
  <si>
    <t>Reaktionszeit der Servicetechniker zu den üblichen Betriebszeiten - werktags Montag bis Freitag je 8:00 - 17:00 Uhr</t>
  </si>
  <si>
    <t xml:space="preserve">Anzahl der für den Auftraggeber zuständigen und regelhaft verfügbaren Servicetechniker für die angebotenen Systeme </t>
  </si>
  <si>
    <t>II</t>
  </si>
  <si>
    <t>II 2.1</t>
  </si>
  <si>
    <t>II 2.2</t>
  </si>
  <si>
    <t>II 2.3</t>
  </si>
  <si>
    <t>I 2.1.12</t>
  </si>
  <si>
    <t>I 2.1.13</t>
  </si>
  <si>
    <t>I 2.1.14</t>
  </si>
  <si>
    <t>I 2.1.15</t>
  </si>
  <si>
    <t>Zubehör</t>
  </si>
  <si>
    <t>A</t>
  </si>
  <si>
    <t>A 1.</t>
  </si>
  <si>
    <t>A 2.</t>
  </si>
  <si>
    <t>A 3.</t>
  </si>
  <si>
    <t>A 4.</t>
  </si>
  <si>
    <t>A 5.</t>
  </si>
  <si>
    <t>B min</t>
  </si>
  <si>
    <t>Technische Anforderungen</t>
  </si>
  <si>
    <t>I 1.1</t>
  </si>
  <si>
    <t>Filterbeständigkeit für den Einsatz bei mind. 60 ºC</t>
  </si>
  <si>
    <t>Filterbeständigkeit für den Einsatz bei mind. 5 bar</t>
  </si>
  <si>
    <t>Einzeln verpackte Sterilfilter mit Angabe der Mindesthaltbarkeitsdauer</t>
  </si>
  <si>
    <t>Bakterienrückhalt &gt; 7 log pro cm2</t>
  </si>
  <si>
    <t>Nominale Porengröße von 0,2 µm gemäß FDA-Vorgabe</t>
  </si>
  <si>
    <t>Bakteriostatische Eigenschaften des Filtergehäuses gemäß ISO 22196</t>
  </si>
  <si>
    <t>Filterbeständigkeit gegenüber gängigen Flächendesinfektionsmitteln</t>
  </si>
  <si>
    <t>I 1.3</t>
  </si>
  <si>
    <t>I 1.3.1</t>
  </si>
  <si>
    <t>Anforderung an Dokumentation</t>
  </si>
  <si>
    <t>Individuelle Identifizierbarkeit und Rückverfolgbarkeit des Produktes durch einzelne Seriennummer</t>
  </si>
  <si>
    <t>Klinische Erprobung der definierten Anwendungsdauer (Produktvalidierung) hinsichtlich des Nicht-Vorhandenseins fakultativ pathogener Keime im Filtrat</t>
  </si>
  <si>
    <t>CE-gekennzeichnetes Medizinprodukt, Klasse I</t>
  </si>
  <si>
    <t>II 2.4</t>
  </si>
  <si>
    <t>II 2.1.1</t>
  </si>
  <si>
    <t>II 2.2.2</t>
  </si>
  <si>
    <t>II 2.1.2</t>
  </si>
  <si>
    <t>II 2.2.3</t>
  </si>
  <si>
    <t>II 2.1.3</t>
  </si>
  <si>
    <t>II 2.2.4</t>
  </si>
  <si>
    <t>II 2.1.4</t>
  </si>
  <si>
    <t>II 2.2.5</t>
  </si>
  <si>
    <t>II 2.1.5</t>
  </si>
  <si>
    <t>II 2.2.1</t>
  </si>
  <si>
    <t>II 2.1.6</t>
  </si>
  <si>
    <t>II 2.1.7</t>
  </si>
  <si>
    <t>Service</t>
  </si>
  <si>
    <t>Wasserstellenmanagement: dazu gehört die Dokumentation der Filterstellen nach Datum, Kostenstelle, Station und Zimmernummer</t>
  </si>
  <si>
    <t>Archivierung der Dokumentation über 5 Jahre</t>
  </si>
  <si>
    <t>Lieferung der Filter und Adapter</t>
  </si>
  <si>
    <t xml:space="preserve">Monatliche Aktualisierung der Zu- und Abgänge </t>
  </si>
  <si>
    <t>Monatliche Bereitstellung der Dokumentation in PDF und Excel (Austauschlisten)</t>
  </si>
  <si>
    <t>Einsatz von geschultem Personal für endständige Sterilfilter im medizinischen Bereich</t>
  </si>
  <si>
    <t>Nachhaltigkeit</t>
  </si>
  <si>
    <t>Einsatz von Mehrwegfilter</t>
  </si>
  <si>
    <t xml:space="preserve">Sonstiges </t>
  </si>
  <si>
    <t>Nachweis der Biokompatibilität gemäß DIN EN ISO 10993</t>
  </si>
  <si>
    <t>Die Anforderungen gemäß EU Medizinprodukte-Verordnung (MDR) werden erfüllt</t>
  </si>
  <si>
    <t>Durchflussrate bei 5 bar</t>
  </si>
  <si>
    <t>Haltbarkeit der Filter in Originalverpackung</t>
  </si>
  <si>
    <t>A 6.</t>
  </si>
  <si>
    <t>Hygienische Prüfung der Filtermaterialien gem.§ 17 TrinkwV 2001 liegt vor</t>
  </si>
  <si>
    <t>Adapter zur gezielten Wasserstrahlführung gem. RKI-Empfehlung - definierte, konstruktive Strahlenfürhung zur Vermeidung, dass der Wasserstrahl direkt in den Siphon trifft</t>
  </si>
  <si>
    <t>A 7.</t>
  </si>
  <si>
    <t>A 8.</t>
  </si>
  <si>
    <t>A 9.</t>
  </si>
  <si>
    <t>Hersteller</t>
  </si>
  <si>
    <t>I 1.4</t>
  </si>
  <si>
    <t>I 1.4.1</t>
  </si>
  <si>
    <t>I 1.4.2</t>
  </si>
  <si>
    <t>I 1.4.3</t>
  </si>
  <si>
    <t>I 1.4.4</t>
  </si>
  <si>
    <t>Liefergegenstand</t>
  </si>
  <si>
    <t>Passende Adapter zu den angebotenen Filtern</t>
  </si>
  <si>
    <t>I 1.5</t>
  </si>
  <si>
    <t>I 1.5.1</t>
  </si>
  <si>
    <t>Ersatzteilverfügbarkeit nach Vertragsbeginn</t>
  </si>
  <si>
    <t>Teil I Liefervereinbarung Endständiger Sterilgutfilter</t>
  </si>
  <si>
    <t>II 2.2.6</t>
  </si>
  <si>
    <t xml:space="preserve">Gesetzeskonforme Dokumentation </t>
  </si>
  <si>
    <t>Verwendung von Barcodes zur Identifikation</t>
  </si>
  <si>
    <t>II 2.2.7</t>
  </si>
  <si>
    <t>II 2.3.1</t>
  </si>
  <si>
    <t>II 2.3.2</t>
  </si>
  <si>
    <t>II 2.3.3</t>
  </si>
  <si>
    <t>II 2.3.4</t>
  </si>
  <si>
    <t>II 2.3.5</t>
  </si>
  <si>
    <t>II 2.4.1</t>
  </si>
  <si>
    <t xml:space="preserve">Preis [€ netto]                                 </t>
  </si>
  <si>
    <t>Austauschplan für jedes Jahr für Auftraggeber</t>
  </si>
  <si>
    <t>II 2.2.8</t>
  </si>
  <si>
    <t>Teil 2 Wechselservice Endständiger Sterilgutfilter</t>
  </si>
  <si>
    <t>Schulung /Einweisung</t>
  </si>
  <si>
    <t>Schulung/Einweisung der Anwender/Haustechniker durch einen Mitarbeiter des Herstellers in die Filterbenutzung, -anwendung und den Austausch (ist im Angebotspreis enthalten)</t>
  </si>
  <si>
    <t>Anzahl der im Angebot enthaltenen Schulungen/Einweisungen für in die Filterbenutzung, -anwendung und den Austausch</t>
  </si>
  <si>
    <t>Welche Aufgaben können nach erfolgter Schulung/Einweisung ausgeführt werden?</t>
  </si>
  <si>
    <t>ja</t>
  </si>
  <si>
    <t>L / Min</t>
  </si>
  <si>
    <t>Monate</t>
  </si>
  <si>
    <t>Bitte angeben; max.  3 Tage</t>
  </si>
  <si>
    <t>Bitte angeben; max. 24 h</t>
  </si>
  <si>
    <t>bitte angeben; mind. 5 Jahre</t>
  </si>
  <si>
    <t>Jahre</t>
  </si>
  <si>
    <t>Eigenständige Umrüstung bzw. Anbringen von Adaptern an der Wasserentnahmestellen auf die angebotenen Filter (falls notwendig)</t>
  </si>
  <si>
    <t>Dokumentation</t>
  </si>
  <si>
    <t>Modell Duschbrause mit Standzeit [mehrere Antworten möglich]</t>
  </si>
  <si>
    <t>Modell Handwaschbecken mit Standzeit [mehrere Antworten möglich]</t>
  </si>
  <si>
    <t>I 1.1.4</t>
  </si>
  <si>
    <t>A 10.</t>
  </si>
  <si>
    <t>A 11.</t>
  </si>
  <si>
    <t>A 13.</t>
  </si>
  <si>
    <t>A 14.</t>
  </si>
  <si>
    <t>Anzahl Wiederverwendung eines einzelnen Filters</t>
  </si>
  <si>
    <t>Aktueller Umfang Sterilgutfilter Dusche: 367 Stück siehe "Anlage 1 Hamburg KFE 240919 Sterilfilter Bestand"</t>
  </si>
  <si>
    <r>
      <t>Aktueller Umfang Sterilgutfilter Handwaschbecken: 345 Stück siehe "Anlage 1 Hamburg KFE 240919 Sterilfilter Bestand</t>
    </r>
    <r>
      <rPr>
        <b/>
        <sz val="10"/>
        <rFont val="Calibri"/>
        <family val="2"/>
        <scheme val="minor"/>
      </rPr>
      <t>"</t>
    </r>
  </si>
  <si>
    <t>Modell Adapter [mehrere Antworten möglich]</t>
  </si>
  <si>
    <t>I 1.5.2</t>
  </si>
  <si>
    <t>Bitte angeben, mind. 1</t>
  </si>
  <si>
    <t>Es stehen eLearning-Module zur Verfügung</t>
  </si>
  <si>
    <t>Beratende Unterstützung bei Anfragen zu den Filtern vom Gesundheits- und/oder Bezirksamt (ohne zusätzliche Kosten)</t>
  </si>
  <si>
    <t>Beratende Unterstützung bei Hygieneaudits zu den Filtern  (ohne zusätzliche Kosten)</t>
  </si>
  <si>
    <t>Nachweis der bakteriellen Retentionsleistung des angebotenen Sterilfilters durch eine Validierung gemäß ASTM F838 oder einer gleichwertigen, international anerkannten Prüfnorm.</t>
  </si>
  <si>
    <t>Zertifizierung des Qualitätsmanagementsystems des Herstellers nach DIN EN ISO 13485 in der jeweils gültigen Fassung oder gleichwertig</t>
  </si>
  <si>
    <t>Geeignete und übersichtliche Gebrauchsanweisung inkl. geeigneter herstellerseitiger Unterlagen zur Unterhaltsreinigung und Desinfektion</t>
  </si>
  <si>
    <t>II 2.3.6</t>
  </si>
  <si>
    <t>Sichtbare Dokumentation Ein- und Ausbaudatum am Filter (erkennbar für Nutzer:innen und Stationspersonal)</t>
  </si>
  <si>
    <t>II 2.3.7</t>
  </si>
  <si>
    <t>Bestätigung herstellerkonformer Wechsel und Dichtsitz für jeden Filter</t>
  </si>
  <si>
    <t>II 2.1.8</t>
  </si>
  <si>
    <t>Der Auftraggeber legt Wert auf die Beständigkeit der eingesetzten Servicetechniker. Der Auftragnehmer stellt vor Vertragsbeginn dem Auftraggeber das geplante Personal vor und kündigt Personalwechsel frühzeitig an.</t>
  </si>
  <si>
    <t>I 2.1.16</t>
  </si>
  <si>
    <t>I 2.1.17</t>
  </si>
  <si>
    <t>Der Auftragnehmer bestätigt die Beständigkeit gegenüber im Trinkwasser zulässigen Aufbereitungsstoffen und Desinfektionsverfahren.</t>
  </si>
  <si>
    <t>Der Auftragnehmer erbringt den Nachweis der herstellerseitigen Prüfung auf Eignung und Dichtheit für jeden Filtertyp.</t>
  </si>
  <si>
    <t>I 2.1.18</t>
  </si>
  <si>
    <t xml:space="preserve">Der Auftragnehmer setzt ausschließlich Filter-Modelle ein, sodass 20mm Abstand zwischen höchstmöglichem Wasserstand und Auslauf des Filters eingehalten werden. Dies wird vom Auftragnehmer bei jedem Filterwechsel gewährleistet. Dies schließt ggfs. notwendige Halterungen für Duschbrausen ein. </t>
  </si>
  <si>
    <t>I 2.1.19</t>
  </si>
  <si>
    <t>Erfüllung der Anforderungen gemäß aktueller DVGW Information twin 12</t>
  </si>
  <si>
    <t>Besonderen Wert wird auf die rechtssichere Dokumentation und die gesetzlichen bestehenden Hygieneanforderungen /-normen gesetzt.</t>
  </si>
  <si>
    <t>Zu berücksichtigen ist die ggfs. notwendige Umrüstung der Wasserabgabestellen bzw. das Anbringen von Adaptern zum Einsatz der jeweils angebotenen Filters.</t>
  </si>
  <si>
    <t>Nachweis, dass keine mikrobiologische Vermehrung auf den wasserberührten Oberflächen erfolgt und keine retrograde Kontamination begünstigt wird.</t>
  </si>
  <si>
    <t>Gefordert wird ein ganzheitliches Vollservice-Mietkonzept für endständige Sterilfilter im medizinischen Bereich (Duschen und Handwaschbecken) einschließlich Lieferung, Wechselservice, Dokumentation, Entsorgung und Beratung.</t>
  </si>
  <si>
    <t>Gefordert wird ein ganzheitliches Vollservice-Konzept für endständige Sterilfilter im medizinischen Bereich (Duschen und Handwaschbecken). Die Filter werden durch den Auftraggeber erworben. Der Leistungsumfang umfasst Lieferung, Wechselservice, Dokumentation, Entsorgung und Beratung.</t>
  </si>
  <si>
    <t>Die Filter werden dem Auftraggeber für die Dauer der Vertragslaufzeit mietweise zur Verfügung gestellt.</t>
  </si>
  <si>
    <t>Die Filter gehen mit Lieferung in das Eigentum des Auftraggebers über.</t>
  </si>
  <si>
    <t>Die Montage, Installation sowie gegebenenfalls notwendige Umrüstung der Entnahmestellen erfolgen durch den Auftragnehmer.</t>
  </si>
  <si>
    <t>Der regelmäßige Wechsel der Filter erfolgt durch den Auftragnehmer entsprechend den herstellerseitigen Vorgaben und den vereinbarten Wechselintervallen.</t>
  </si>
  <si>
    <t>Einrichtung und Betrieb eines Konsignationslagers vor Ort zur Sicherstellung des Filterwechsels und der Versorgungssicherheit.</t>
  </si>
  <si>
    <t>A 16.</t>
  </si>
  <si>
    <t>Die Filter verbleiben während der gesamten Vertragslaufzeit im Eigentum des Auftragnehmers.</t>
  </si>
  <si>
    <t>Nach Vertragsende entfernt der Auftragnehmer sämtliche Mietfilter sowie zugehörige Komponenten auf eigene Kosten</t>
  </si>
  <si>
    <t>A 17.</t>
  </si>
  <si>
    <t>Der Auftragnehmer übernimmt unabhängig von den Eigentumsverhältnissen den vereinbarten Wechselservice während der Vertragslaufzeit.</t>
  </si>
  <si>
    <t>Die angegebene Menge an endständigen Sterilgutfiltern unterliegt Schwankungen. Auch in Zukunft wird die Anzahl Schwankungen durch bauliche Veränderungen unterliegen. Die in den Vergabeunterlagen genannten Mengen stellen keine Zusicherung für die Zukunft dar. Sie begründen außerdem keinerlei Ansprüche des Unternehmens auf ein bestimmtes Auftragsvolumen. Sie basieren auf Hochrechnungen aus der aktuellen Versorgungsform und werden zur preislichen Bewertung der Angebote herangezogen.
Die Abrechnung während der Vertragslaufzeit erfolgt auf Grundlage der tatsächlich beauftragten und erbrachten Leistungen zu den im Angebot ausgewiesenen Einheitspreisen.</t>
  </si>
  <si>
    <t>Einheit</t>
  </si>
  <si>
    <t>Legende:</t>
  </si>
  <si>
    <t>vom Bieter auszufüllen</t>
  </si>
  <si>
    <t>alle Preise in netto</t>
  </si>
  <si>
    <t>Pos.</t>
  </si>
  <si>
    <t>Leistung</t>
  </si>
  <si>
    <t>Einzelpreis</t>
  </si>
  <si>
    <t>Wertungsmenge</t>
  </si>
  <si>
    <t>Adapter und notwendige Anschlusskomponenten</t>
  </si>
  <si>
    <t>Einmalige Erstinstallation aller Filterstellen</t>
  </si>
  <si>
    <t>Stückpreis pro Intervall (2-wöchiger Austausch)</t>
  </si>
  <si>
    <t>Stückpreis</t>
  </si>
  <si>
    <t>Pauschale</t>
  </si>
  <si>
    <t xml:space="preserve">Gesamtpreis </t>
  </si>
  <si>
    <t>Gesamtpreis= Einzelpreis x Wertungsmenge</t>
  </si>
  <si>
    <t>Die im Preisblatt angegebenen Wertungsmengen dienen ausschließlich der Angebotswertung und stellen keine Abnahmeverpflichtung des Auftraggebers dar. Die Vergütung erfolgt auf Basis der tatsächlich beauftragten und erbrachten Leistungen zu den vom Auftragnehmer angebotenen Einheitspreisen.</t>
  </si>
  <si>
    <t>Die Wertungsmengen orientieren sich an einer Laufzeit von 4 Jahren</t>
  </si>
  <si>
    <t>Summe Gesamtpreis</t>
  </si>
  <si>
    <t xml:space="preserve">Endständiger Sterilfilter für Handwaschbecken </t>
  </si>
  <si>
    <t>In Position 2 und 4 sind jeweils enthalten:
Bereitstellung der Filter
Miete der Filter
Lagerhaltung
Lieferung
Wechselservice
Dokumentation
Entsorgung
Schulung
Hygienische Beratung
An- und Abfahrt</t>
  </si>
  <si>
    <t xml:space="preserve">Vollservice Endständiger Sterilfilter für Handwaschbecken </t>
  </si>
  <si>
    <t xml:space="preserve">Endständiger Sterilfilter für Duschen </t>
  </si>
  <si>
    <t xml:space="preserve">Vollservice Endständiger Sterilfilter für Duschen </t>
  </si>
  <si>
    <t xml:space="preserve">Stückpreis </t>
  </si>
  <si>
    <t>In Position 2 und 4 sind jeweils enthalten:
Lieferung der Filter
Eigentumsübergang an den Auftraggeber
Lagerhaltung
Wechselservice
Dokumentation
Entsorgung
Schulung
Hygienische Beratung
An- und Abfahrt</t>
  </si>
  <si>
    <t>Auftraggeber: KFE Klinik Facility-Management Eppendorf GmbH - Ein Unternehmen des Universitätsklinikum Hamburg-Eppendorf</t>
  </si>
  <si>
    <t>Die maximalen Standzeiten der Filter für Handwaschbecken und Duschen müssen durch den Hersteller gemäß den Hinweisen der DVGW twin Nr. 12 und weiterer gesetzlicher und herstellervorgegebener Anforderungen festgelegt werden. In Abhängigkeit des Risikoprofils von Waschbecken und Duschen können sich Anforderungen der Reduktion der maximalen Standzeiten ergeben. Minimale Standzeiten von 2 Wochen sind bei Bedarf umzusetzen</t>
  </si>
  <si>
    <t>A 12.</t>
  </si>
  <si>
    <t>Bei Bedarf sind weitere besondere Entnahmestellen mit geeigneten Filtern auszustatten</t>
  </si>
  <si>
    <r>
      <rPr>
        <b/>
        <u/>
        <sz val="10"/>
        <rFont val="Calibri"/>
        <family val="2"/>
        <scheme val="minor"/>
      </rPr>
      <t>* Kriterien:</t>
    </r>
    <r>
      <rPr>
        <b/>
        <sz val="10"/>
        <color rgb="FFFF0000"/>
        <rFont val="Calibri"/>
        <family val="2"/>
        <scheme val="minor"/>
      </rPr>
      <t xml:space="preserve">
</t>
    </r>
    <r>
      <rPr>
        <b/>
        <sz val="10"/>
        <rFont val="Calibri"/>
        <family val="2"/>
        <scheme val="minor"/>
      </rPr>
      <t>K.O.</t>
    </r>
    <r>
      <rPr>
        <sz val="10"/>
        <rFont val="Calibri"/>
        <family val="2"/>
        <scheme val="minor"/>
      </rPr>
      <t xml:space="preserve">: Ausschlusskriterium. Nichterfüllen führt zum Ausschluss
</t>
    </r>
    <r>
      <rPr>
        <b/>
        <sz val="10"/>
        <rFont val="Calibri"/>
        <family val="2"/>
        <scheme val="minor"/>
      </rPr>
      <t>B</t>
    </r>
    <r>
      <rPr>
        <sz val="10"/>
        <rFont val="Calibri"/>
        <family val="2"/>
        <scheme val="minor"/>
      </rPr>
      <t xml:space="preserve">: Bewertungskriterium. Punkte bei Erfüllung der Anforderung (Spalte G)
</t>
    </r>
    <r>
      <rPr>
        <b/>
        <sz val="10"/>
        <rFont val="Calibri"/>
        <family val="2"/>
        <scheme val="minor"/>
      </rPr>
      <t>B max</t>
    </r>
    <r>
      <rPr>
        <sz val="10"/>
        <rFont val="Calibri"/>
        <family val="2"/>
        <scheme val="minor"/>
      </rPr>
      <t xml:space="preserve">: Bewertungskriterium. Die Punktevergabe erfolgt proportional zum Verhältnis der angebotenen Werte. Der größte Wert erhält die max. zu erreichenden Punkte (Spalte G), die Bewertung der übrigen Angebote erfolgt nach folgender Formel: Wert= max. zu err. Punkte * angebotener Wert / größter Wert
</t>
    </r>
    <r>
      <rPr>
        <b/>
        <sz val="10"/>
        <rFont val="Calibri"/>
        <family val="2"/>
        <scheme val="minor"/>
      </rPr>
      <t>B</t>
    </r>
    <r>
      <rPr>
        <sz val="10"/>
        <rFont val="Calibri"/>
        <family val="2"/>
        <scheme val="minor"/>
      </rPr>
      <t xml:space="preserve"> </t>
    </r>
    <r>
      <rPr>
        <b/>
        <sz val="10"/>
        <rFont val="Calibri"/>
        <family val="2"/>
        <scheme val="minor"/>
      </rPr>
      <t>min</t>
    </r>
    <r>
      <rPr>
        <sz val="10"/>
        <rFont val="Calibri"/>
        <family val="2"/>
        <scheme val="minor"/>
      </rPr>
      <t xml:space="preserve">: Die Punktevergabe erfolgt proportional zum Verhältnis der angebotenen Werte. Der niedrigste Wert erhält die max. zu erreichenden Punkte (Spalte G), die Bewertung der übrigen Angebote erfolgt nach folgender Formel: Wert= max. zu err. Punkte / angebotener Wert * größter Wert
</t>
    </r>
    <r>
      <rPr>
        <b/>
        <sz val="10"/>
        <rFont val="Calibri"/>
        <family val="2"/>
        <scheme val="minor"/>
      </rPr>
      <t>I</t>
    </r>
    <r>
      <rPr>
        <sz val="10"/>
        <rFont val="Calibri"/>
        <family val="2"/>
        <scheme val="minor"/>
      </rPr>
      <t>: Informative Angabe, Nichterfüllen bzw. -angabe führt nicht zum Ausschluss. Angabe wird Vertragsbestandteil.</t>
    </r>
  </si>
  <si>
    <r>
      <rPr>
        <b/>
        <u/>
        <sz val="10"/>
        <rFont val="Calibri"/>
        <family val="2"/>
        <scheme val="minor"/>
      </rPr>
      <t>* Kriterien:</t>
    </r>
    <r>
      <rPr>
        <b/>
        <sz val="10"/>
        <color rgb="FFFF0000"/>
        <rFont val="Calibri"/>
        <family val="2"/>
        <scheme val="minor"/>
      </rPr>
      <t xml:space="preserve">
</t>
    </r>
    <r>
      <rPr>
        <b/>
        <sz val="10"/>
        <rFont val="Calibri"/>
        <family val="2"/>
        <scheme val="minor"/>
      </rPr>
      <t>K.O.</t>
    </r>
    <r>
      <rPr>
        <sz val="10"/>
        <rFont val="Calibri"/>
        <family val="2"/>
        <scheme val="minor"/>
      </rPr>
      <t xml:space="preserve">: Ausschlusskriterium. Nichterfüllen führt zum Ausschluss
</t>
    </r>
    <r>
      <rPr>
        <b/>
        <sz val="10"/>
        <rFont val="Calibri"/>
        <family val="2"/>
        <scheme val="minor"/>
      </rPr>
      <t>B</t>
    </r>
    <r>
      <rPr>
        <sz val="10"/>
        <rFont val="Calibri"/>
        <family val="2"/>
        <scheme val="minor"/>
      </rPr>
      <t xml:space="preserve">: Bewertungskriterium. Punkte bei Erfüllung der Anforderung (Spalte G)
</t>
    </r>
    <r>
      <rPr>
        <b/>
        <sz val="10"/>
        <rFont val="Calibri"/>
        <family val="2"/>
        <scheme val="minor"/>
      </rPr>
      <t>B max: Bewertungskriterium. Die Punktevergabe erfolgt proportional zum Verhältnis der angebotenen Werte. Der größte Wert erhält die max. zu erreichenden Punkte (Spalte G), die Bewertung der übrigen Angebote erfolgt nach folgender Formel: Wert= max. zu err. Punkte * angebotener Wert / größter Wert
B min: Die Punktevergabe erfolgt proportional zum Verhältnis der angebotenen Werte. Der niedrigste Wert erhält die max. zu erreichenden Punkte (Spalte G), die Bewertung der übrigen Angebote erfolgt nach folgender Formel: Wert= max. zu err. Punkte / angebotener Wert * größter Wert</t>
    </r>
    <r>
      <rPr>
        <sz val="10"/>
        <rFont val="Calibri"/>
        <family val="2"/>
        <scheme val="minor"/>
      </rPr>
      <t xml:space="preserve">
</t>
    </r>
    <r>
      <rPr>
        <b/>
        <sz val="10"/>
        <rFont val="Calibri"/>
        <family val="2"/>
        <scheme val="minor"/>
      </rPr>
      <t>I</t>
    </r>
    <r>
      <rPr>
        <sz val="10"/>
        <rFont val="Calibri"/>
        <family val="2"/>
        <scheme val="minor"/>
      </rPr>
      <t>: Informative Angabe, Nichterfüllen bzw. -angabe führt nicht zum Ausschluss. Angabe wird Vertragsbestandteil.</t>
    </r>
  </si>
  <si>
    <t>Leistungsverzeichnis:  Vollservice-Mietkonzept für endständige Sterilfilter im medizinischen Bereich (Variante 1)
Auftraggeber: KFE Klinik Facility-Management Eppendorf GmbH - Ein Unternehmen des Universitätsklinikum Hamburg-Eppendorf</t>
  </si>
  <si>
    <t>Leistungsverzeichnis:  Vollservice-Konzept für endständige Sterilfilter im medizinischen Bereich (Variante 2)
Auftraggeber: KFE Klinik Facility-Management Eppendorf GmbH - Ein Unternehmen des Universitätsklinikum Hamburg-Eppendorf</t>
  </si>
  <si>
    <t>Preisblatt - Vollservice-Konzept für endständige Sterilfilter im medizinischen Bereich (Variante 2)</t>
  </si>
  <si>
    <t>Preisblatt - Vollservice-Mietkonzept für endständige Sterilfilter im medizinischen Bereich (Variante 1)</t>
  </si>
  <si>
    <t>OV 012-26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</si>
</sst>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0.00\ _€"/>
  </numFmts>
  <fonts count="18" x14ac:knownFonts="1">
    <font>
      <sz val="10"/>
      <name val="Arial"/>
    </font>
    <font>
      <sz val="11"/>
      <color theme="1"/>
      <name val="Calibri"/>
      <family val="2"/>
      <scheme val="minor"/>
    </font>
    <font>
      <sz val="10"/>
      <name val="Arial"/>
      <family val="2"/>
    </font>
    <font>
      <sz val="10"/>
      <name val="Calibri"/>
      <family val="2"/>
      <scheme val="minor"/>
    </font>
    <font>
      <b/>
      <sz val="14"/>
      <color indexed="9"/>
      <name val="Calibri"/>
      <family val="2"/>
      <scheme val="minor"/>
    </font>
    <font>
      <b/>
      <sz val="12"/>
      <color indexed="9"/>
      <name val="Calibri"/>
      <family val="2"/>
      <scheme val="minor"/>
    </font>
    <font>
      <b/>
      <sz val="12"/>
      <color theme="0"/>
      <name val="Calibri"/>
      <family val="2"/>
      <scheme val="minor"/>
    </font>
    <font>
      <b/>
      <sz val="10"/>
      <name val="Calibri"/>
      <family val="2"/>
      <scheme val="minor"/>
    </font>
    <font>
      <sz val="12"/>
      <name val="Calibri"/>
      <family val="2"/>
      <scheme val="minor"/>
    </font>
    <font>
      <b/>
      <sz val="14"/>
      <name val="Calibri"/>
      <family val="2"/>
      <scheme val="minor"/>
    </font>
    <font>
      <b/>
      <sz val="12"/>
      <name val="Calibri"/>
      <family val="2"/>
      <scheme val="minor"/>
    </font>
    <font>
      <b/>
      <sz val="10"/>
      <color rgb="FFFF0000"/>
      <name val="Calibri"/>
      <family val="2"/>
      <scheme val="minor"/>
    </font>
    <font>
      <sz val="14"/>
      <name val="Calibri"/>
      <family val="2"/>
      <scheme val="minor"/>
    </font>
    <font>
      <b/>
      <sz val="11"/>
      <name val="Calibri"/>
      <family val="2"/>
      <scheme val="minor"/>
    </font>
    <font>
      <b/>
      <u/>
      <sz val="10"/>
      <name val="Calibri"/>
      <family val="2"/>
      <scheme val="minor"/>
    </font>
    <font>
      <b/>
      <i/>
      <sz val="18"/>
      <color theme="2" tint="-0.499984740745262"/>
      <name val="Calibri"/>
      <family val="2"/>
      <scheme val="minor"/>
    </font>
    <font>
      <b/>
      <sz val="18"/>
      <name val="Calibri"/>
      <family val="2"/>
      <scheme val="minor"/>
    </font>
    <font>
      <b/>
      <sz val="10"/>
      <name val="Arial"/>
      <family val="2"/>
    </font>
  </fonts>
  <fills count="8">
    <fill>
      <patternFill patternType="none"/>
    </fill>
    <fill>
      <patternFill patternType="gray125"/>
    </fill>
    <fill>
      <patternFill patternType="solid">
        <fgColor theme="3" tint="-0.249977111117893"/>
        <bgColor indexed="64"/>
      </patternFill>
    </fill>
    <fill>
      <patternFill patternType="solid">
        <fgColor theme="5" tint="0.79998168889431442"/>
        <bgColor indexed="64"/>
      </patternFill>
    </fill>
    <fill>
      <patternFill patternType="lightUp">
        <bgColor theme="4" tint="0.79995117038483843"/>
      </patternFill>
    </fill>
    <fill>
      <patternFill patternType="solid">
        <fgColor theme="4" tint="0.79998168889431442"/>
        <bgColor indexed="64"/>
      </patternFill>
    </fill>
    <fill>
      <patternFill patternType="lightUp">
        <bgColor theme="5" tint="0.79995117038483843"/>
      </patternFill>
    </fill>
    <fill>
      <patternFill patternType="solid">
        <fgColor rgb="FFFFFF00"/>
        <bgColor indexed="64"/>
      </patternFill>
    </fill>
  </fills>
  <borders count="33">
    <border>
      <left/>
      <right/>
      <top/>
      <bottom/>
      <diagonal/>
    </border>
    <border>
      <left/>
      <right style="medium">
        <color indexed="64"/>
      </right>
      <top style="thin">
        <color theme="0"/>
      </top>
      <bottom style="medium">
        <color indexed="64"/>
      </bottom>
      <diagonal/>
    </border>
    <border>
      <left/>
      <right/>
      <top style="thin">
        <color theme="0"/>
      </top>
      <bottom style="medium">
        <color indexed="64"/>
      </bottom>
      <diagonal/>
    </border>
    <border>
      <left style="thin">
        <color theme="0"/>
      </left>
      <right style="medium">
        <color indexed="64"/>
      </right>
      <top/>
      <bottom style="medium">
        <color indexed="64"/>
      </bottom>
      <diagonal/>
    </border>
    <border>
      <left style="medium">
        <color indexed="64"/>
      </left>
      <right style="thin">
        <color theme="0"/>
      </right>
      <top/>
      <bottom style="medium">
        <color indexed="64"/>
      </bottom>
      <diagonal/>
    </border>
    <border>
      <left/>
      <right/>
      <top/>
      <bottom style="medium">
        <color indexed="64"/>
      </bottom>
      <diagonal/>
    </border>
    <border>
      <left style="thin">
        <color theme="0"/>
      </left>
      <right/>
      <top/>
      <bottom style="medium">
        <color indexed="64"/>
      </bottom>
      <diagonal/>
    </border>
    <border>
      <left style="thin">
        <color theme="0"/>
      </left>
      <right style="thin">
        <color theme="0"/>
      </right>
      <top/>
      <bottom style="medium">
        <color indexed="64"/>
      </bottom>
      <diagonal/>
    </border>
    <border>
      <left style="medium">
        <color indexed="64"/>
      </left>
      <right style="thin">
        <color theme="0"/>
      </right>
      <top style="thin">
        <color theme="0"/>
      </top>
      <bottom style="thin">
        <color theme="0"/>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2" fillId="0" borderId="0"/>
    <xf numFmtId="43" fontId="2" fillId="0" borderId="0" applyFont="0" applyFill="0" applyBorder="0" applyAlignment="0" applyProtection="0"/>
  </cellStyleXfs>
  <cellXfs count="119">
    <xf numFmtId="0" fontId="0" fillId="0" borderId="0" xfId="0"/>
    <xf numFmtId="0" fontId="3" fillId="0" borderId="0" xfId="1" applyFont="1"/>
    <xf numFmtId="0" fontId="3" fillId="0" borderId="0" xfId="1" applyFont="1" applyProtection="1">
      <protection locked="0"/>
    </xf>
    <xf numFmtId="164" fontId="3" fillId="0" borderId="0" xfId="1" applyNumberFormat="1" applyFont="1" applyAlignment="1" applyProtection="1">
      <alignment vertical="top"/>
      <protection locked="0"/>
    </xf>
    <xf numFmtId="0" fontId="3" fillId="0" borderId="0" xfId="1" applyFont="1" applyAlignment="1">
      <alignment vertical="top"/>
    </xf>
    <xf numFmtId="164" fontId="3" fillId="0" borderId="0" xfId="1" applyNumberFormat="1" applyFont="1" applyAlignment="1">
      <alignment horizontal="center" vertical="top"/>
    </xf>
    <xf numFmtId="0" fontId="3" fillId="0" borderId="0" xfId="1" applyFont="1" applyAlignment="1">
      <alignment horizontal="center" vertical="top"/>
    </xf>
    <xf numFmtId="0" fontId="3" fillId="0" borderId="0" xfId="1" applyFont="1" applyAlignment="1">
      <alignment wrapText="1"/>
    </xf>
    <xf numFmtId="49" fontId="3" fillId="0" borderId="0" xfId="1" applyNumberFormat="1" applyFont="1" applyAlignment="1">
      <alignment horizontal="left"/>
    </xf>
    <xf numFmtId="164" fontId="3" fillId="0" borderId="0" xfId="1" applyNumberFormat="1" applyFont="1" applyAlignment="1">
      <alignment vertical="top"/>
    </xf>
    <xf numFmtId="0" fontId="3" fillId="0" borderId="0" xfId="1" quotePrefix="1" applyFont="1" applyAlignment="1">
      <alignment wrapText="1"/>
    </xf>
    <xf numFmtId="3" fontId="4" fillId="2" borderId="3" xfId="1" applyNumberFormat="1" applyFont="1" applyFill="1" applyBorder="1" applyAlignment="1">
      <alignment horizontal="center" vertical="top" wrapText="1"/>
    </xf>
    <xf numFmtId="165" fontId="4" fillId="2" borderId="4" xfId="1" applyNumberFormat="1" applyFont="1" applyFill="1" applyBorder="1" applyAlignment="1">
      <alignment horizontal="center" vertical="top" wrapText="1"/>
    </xf>
    <xf numFmtId="165" fontId="4" fillId="2" borderId="7" xfId="1" applyNumberFormat="1" applyFont="1" applyFill="1" applyBorder="1" applyAlignment="1">
      <alignment vertical="center" wrapText="1"/>
    </xf>
    <xf numFmtId="49" fontId="5" fillId="2" borderId="8" xfId="1" applyNumberFormat="1" applyFont="1" applyFill="1" applyBorder="1" applyAlignment="1">
      <alignment horizontal="left" vertical="top" wrapText="1"/>
    </xf>
    <xf numFmtId="49" fontId="3" fillId="3" borderId="12" xfId="1" applyNumberFormat="1" applyFont="1" applyFill="1" applyBorder="1" applyAlignment="1" applyProtection="1">
      <alignment vertical="top" wrapText="1"/>
      <protection locked="0"/>
    </xf>
    <xf numFmtId="164" fontId="3" fillId="4" borderId="12" xfId="1" applyNumberFormat="1" applyFont="1" applyFill="1" applyBorder="1" applyAlignment="1" applyProtection="1">
      <alignment vertical="top" wrapText="1"/>
      <protection locked="0"/>
    </xf>
    <xf numFmtId="0" fontId="3" fillId="3" borderId="14" xfId="1" applyFont="1" applyFill="1" applyBorder="1" applyAlignment="1">
      <alignment horizontal="center" vertical="top"/>
    </xf>
    <xf numFmtId="164" fontId="3" fillId="3" borderId="15" xfId="1" applyNumberFormat="1" applyFont="1" applyFill="1" applyBorder="1" applyAlignment="1">
      <alignment horizontal="center" vertical="top"/>
    </xf>
    <xf numFmtId="0" fontId="3" fillId="3" borderId="12" xfId="1" applyFont="1" applyFill="1" applyBorder="1" applyAlignment="1">
      <alignment horizontal="center" vertical="top"/>
    </xf>
    <xf numFmtId="0" fontId="3" fillId="3" borderId="12" xfId="1" applyFont="1" applyFill="1" applyBorder="1" applyAlignment="1">
      <alignment vertical="top"/>
    </xf>
    <xf numFmtId="0" fontId="7" fillId="3" borderId="12" xfId="1" applyFont="1" applyFill="1" applyBorder="1" applyAlignment="1">
      <alignment vertical="top" wrapText="1"/>
    </xf>
    <xf numFmtId="49" fontId="3" fillId="3" borderId="12" xfId="1" applyNumberFormat="1" applyFont="1" applyFill="1" applyBorder="1" applyAlignment="1">
      <alignment horizontal="left" vertical="top"/>
    </xf>
    <xf numFmtId="0" fontId="3" fillId="3" borderId="12" xfId="1" applyFont="1" applyFill="1" applyBorder="1" applyAlignment="1">
      <alignment vertical="top" wrapText="1"/>
    </xf>
    <xf numFmtId="49" fontId="3" fillId="5" borderId="13" xfId="1" applyNumberFormat="1" applyFont="1" applyFill="1" applyBorder="1" applyAlignment="1" applyProtection="1">
      <alignment vertical="top" wrapText="1"/>
      <protection locked="0"/>
    </xf>
    <xf numFmtId="49" fontId="8" fillId="3" borderId="12" xfId="1" applyNumberFormat="1" applyFont="1" applyFill="1" applyBorder="1" applyAlignment="1" applyProtection="1">
      <alignment vertical="top" wrapText="1"/>
      <protection locked="0"/>
    </xf>
    <xf numFmtId="164" fontId="8" fillId="3" borderId="15" xfId="1" applyNumberFormat="1" applyFont="1" applyFill="1" applyBorder="1" applyAlignment="1">
      <alignment horizontal="center" vertical="top"/>
    </xf>
    <xf numFmtId="0" fontId="8" fillId="3" borderId="12" xfId="1" applyFont="1" applyFill="1" applyBorder="1" applyAlignment="1">
      <alignment horizontal="center" vertical="top"/>
    </xf>
    <xf numFmtId="0" fontId="8" fillId="3" borderId="12" xfId="1" applyFont="1" applyFill="1" applyBorder="1" applyAlignment="1">
      <alignment vertical="top"/>
    </xf>
    <xf numFmtId="0" fontId="9" fillId="3" borderId="12" xfId="1" applyFont="1" applyFill="1" applyBorder="1" applyAlignment="1">
      <alignment vertical="top" wrapText="1"/>
    </xf>
    <xf numFmtId="49" fontId="9" fillId="3" borderId="12" xfId="1" applyNumberFormat="1" applyFont="1" applyFill="1" applyBorder="1" applyAlignment="1">
      <alignment horizontal="left" vertical="top"/>
    </xf>
    <xf numFmtId="0" fontId="10" fillId="3" borderId="12" xfId="1" applyFont="1" applyFill="1" applyBorder="1" applyAlignment="1">
      <alignment vertical="top" wrapText="1"/>
    </xf>
    <xf numFmtId="49" fontId="10" fillId="3" borderId="12" xfId="1" applyNumberFormat="1" applyFont="1" applyFill="1" applyBorder="1" applyAlignment="1">
      <alignment horizontal="left" vertical="top"/>
    </xf>
    <xf numFmtId="49" fontId="10" fillId="3" borderId="12" xfId="1" applyNumberFormat="1" applyFont="1" applyFill="1" applyBorder="1" applyAlignment="1" applyProtection="1">
      <alignment vertical="top" wrapText="1"/>
      <protection locked="0"/>
    </xf>
    <xf numFmtId="164" fontId="10" fillId="3" borderId="15" xfId="1" applyNumberFormat="1" applyFont="1" applyFill="1" applyBorder="1" applyAlignment="1">
      <alignment horizontal="center" vertical="top"/>
    </xf>
    <xf numFmtId="0" fontId="10" fillId="3" borderId="12" xfId="1" applyFont="1" applyFill="1" applyBorder="1" applyAlignment="1">
      <alignment horizontal="center" vertical="top"/>
    </xf>
    <xf numFmtId="0" fontId="12" fillId="0" borderId="0" xfId="1" applyFont="1"/>
    <xf numFmtId="164" fontId="3" fillId="3" borderId="12" xfId="1" applyNumberFormat="1" applyFont="1" applyFill="1" applyBorder="1" applyAlignment="1">
      <alignment vertical="top"/>
    </xf>
    <xf numFmtId="0" fontId="3" fillId="3" borderId="12" xfId="1" applyFont="1" applyFill="1" applyBorder="1" applyAlignment="1">
      <alignment horizontal="center" vertical="top" wrapText="1"/>
    </xf>
    <xf numFmtId="0" fontId="3" fillId="3" borderId="12" xfId="0" applyFont="1" applyFill="1" applyBorder="1" applyAlignment="1">
      <alignment horizontal="left" vertical="top" wrapText="1"/>
    </xf>
    <xf numFmtId="0" fontId="8" fillId="0" borderId="0" xfId="1" applyFont="1"/>
    <xf numFmtId="0" fontId="6" fillId="2" borderId="16" xfId="1" applyFont="1" applyFill="1" applyBorder="1" applyAlignment="1" applyProtection="1">
      <alignment vertical="center" wrapText="1"/>
      <protection locked="0"/>
    </xf>
    <xf numFmtId="0" fontId="6" fillId="2" borderId="17" xfId="1" applyFont="1" applyFill="1" applyBorder="1" applyAlignment="1" applyProtection="1">
      <alignment horizontal="center" vertical="center" wrapText="1"/>
      <protection locked="0"/>
    </xf>
    <xf numFmtId="164" fontId="6" fillId="2" borderId="17" xfId="1" applyNumberFormat="1" applyFont="1" applyFill="1" applyBorder="1" applyAlignment="1" applyProtection="1">
      <alignment vertical="center" wrapText="1"/>
      <protection locked="0"/>
    </xf>
    <xf numFmtId="0" fontId="6" fillId="2" borderId="18" xfId="1" applyFont="1" applyFill="1" applyBorder="1" applyAlignment="1" applyProtection="1">
      <alignment vertical="center" wrapText="1"/>
      <protection locked="0"/>
    </xf>
    <xf numFmtId="0" fontId="6" fillId="2" borderId="19"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7" xfId="1" applyFont="1" applyFill="1" applyBorder="1" applyAlignment="1">
      <alignment horizontal="left" vertical="center" wrapText="1"/>
    </xf>
    <xf numFmtId="49" fontId="6" fillId="2" borderId="21" xfId="1" applyNumberFormat="1" applyFont="1" applyFill="1" applyBorder="1" applyAlignment="1">
      <alignment horizontal="left" vertical="center" wrapText="1"/>
    </xf>
    <xf numFmtId="0" fontId="3" fillId="3" borderId="22" xfId="1" applyFont="1" applyFill="1" applyBorder="1" applyProtection="1">
      <protection locked="0"/>
    </xf>
    <xf numFmtId="0" fontId="3" fillId="3" borderId="5" xfId="1" applyFont="1" applyFill="1" applyBorder="1" applyProtection="1">
      <protection locked="0"/>
    </xf>
    <xf numFmtId="164" fontId="3" fillId="3" borderId="0" xfId="1" applyNumberFormat="1" applyFont="1" applyFill="1" applyAlignment="1">
      <alignment horizontal="center" vertical="top"/>
    </xf>
    <xf numFmtId="0" fontId="3" fillId="3" borderId="0" xfId="1" applyFont="1" applyFill="1" applyAlignment="1">
      <alignment horizontal="center" vertical="top"/>
    </xf>
    <xf numFmtId="0" fontId="3" fillId="3" borderId="5" xfId="1" applyFont="1" applyFill="1" applyBorder="1"/>
    <xf numFmtId="0" fontId="3" fillId="3" borderId="5" xfId="1" applyFont="1" applyFill="1" applyBorder="1" applyAlignment="1">
      <alignment wrapText="1"/>
    </xf>
    <xf numFmtId="49" fontId="3" fillId="3" borderId="23" xfId="1" applyNumberFormat="1" applyFont="1" applyFill="1" applyBorder="1" applyAlignment="1">
      <alignment horizontal="left"/>
    </xf>
    <xf numFmtId="0" fontId="3" fillId="3" borderId="9" xfId="1" applyFont="1" applyFill="1" applyBorder="1" applyProtection="1">
      <protection locked="0"/>
    </xf>
    <xf numFmtId="0" fontId="10" fillId="3" borderId="24" xfId="1" applyFont="1" applyFill="1" applyBorder="1" applyAlignment="1">
      <alignment vertical="top" wrapText="1"/>
    </xf>
    <xf numFmtId="0" fontId="10" fillId="3" borderId="25" xfId="1" applyFont="1" applyFill="1" applyBorder="1" applyAlignment="1">
      <alignment vertical="top" wrapText="1"/>
    </xf>
    <xf numFmtId="0" fontId="12" fillId="3" borderId="12" xfId="1" applyFont="1" applyFill="1" applyBorder="1" applyAlignment="1">
      <alignment horizontal="center" vertical="top"/>
    </xf>
    <xf numFmtId="164" fontId="12" fillId="3" borderId="15" xfId="1" applyNumberFormat="1" applyFont="1" applyFill="1" applyBorder="1" applyAlignment="1">
      <alignment horizontal="center" vertical="top"/>
    </xf>
    <xf numFmtId="0" fontId="12" fillId="3" borderId="14" xfId="1" applyFont="1" applyFill="1" applyBorder="1" applyAlignment="1">
      <alignment horizontal="center" vertical="top"/>
    </xf>
    <xf numFmtId="164" fontId="12" fillId="4" borderId="12" xfId="1" applyNumberFormat="1" applyFont="1" applyFill="1" applyBorder="1" applyAlignment="1" applyProtection="1">
      <alignment vertical="top" wrapText="1"/>
      <protection locked="0"/>
    </xf>
    <xf numFmtId="49" fontId="12" fillId="3" borderId="12" xfId="1" applyNumberFormat="1" applyFont="1" applyFill="1" applyBorder="1" applyAlignment="1" applyProtection="1">
      <alignment vertical="top" wrapText="1"/>
      <protection locked="0"/>
    </xf>
    <xf numFmtId="49" fontId="3" fillId="6" borderId="12" xfId="1" applyNumberFormat="1" applyFont="1" applyFill="1" applyBorder="1" applyAlignment="1">
      <alignment horizontal="left" vertical="top"/>
    </xf>
    <xf numFmtId="0" fontId="3" fillId="6" borderId="12" xfId="1" applyFont="1" applyFill="1" applyBorder="1" applyAlignment="1">
      <alignment vertical="top" wrapText="1"/>
    </xf>
    <xf numFmtId="0" fontId="9" fillId="6" borderId="12" xfId="1" applyFont="1" applyFill="1" applyBorder="1" applyAlignment="1">
      <alignment vertical="top" wrapText="1"/>
    </xf>
    <xf numFmtId="0" fontId="3" fillId="6" borderId="12" xfId="1" applyFont="1" applyFill="1" applyBorder="1" applyAlignment="1">
      <alignment horizontal="center" vertical="top"/>
    </xf>
    <xf numFmtId="164" fontId="3" fillId="6" borderId="15" xfId="1" applyNumberFormat="1" applyFont="1" applyFill="1" applyBorder="1" applyAlignment="1">
      <alignment horizontal="center" vertical="top"/>
    </xf>
    <xf numFmtId="0" fontId="3" fillId="6" borderId="14" xfId="1" applyFont="1" applyFill="1" applyBorder="1" applyAlignment="1">
      <alignment horizontal="center" vertical="top"/>
    </xf>
    <xf numFmtId="165" fontId="5" fillId="2" borderId="6" xfId="1" applyNumberFormat="1" applyFont="1" applyFill="1" applyBorder="1" applyAlignment="1">
      <alignment horizontal="center" vertical="top" wrapText="1"/>
    </xf>
    <xf numFmtId="165" fontId="5" fillId="2" borderId="5" xfId="1" applyNumberFormat="1" applyFont="1" applyFill="1" applyBorder="1" applyAlignment="1">
      <alignment horizontal="center" vertical="top" wrapText="1"/>
    </xf>
    <xf numFmtId="164" fontId="10" fillId="3" borderId="12" xfId="1" applyNumberFormat="1" applyFont="1" applyFill="1" applyBorder="1" applyAlignment="1">
      <alignment vertical="top"/>
    </xf>
    <xf numFmtId="0" fontId="10" fillId="3" borderId="14" xfId="1" applyFont="1" applyFill="1" applyBorder="1" applyAlignment="1">
      <alignment horizontal="center" vertical="top"/>
    </xf>
    <xf numFmtId="164" fontId="10" fillId="4" borderId="12" xfId="1" applyNumberFormat="1" applyFont="1" applyFill="1" applyBorder="1" applyAlignment="1" applyProtection="1">
      <alignment vertical="top" wrapText="1"/>
      <protection locked="0"/>
    </xf>
    <xf numFmtId="0" fontId="10" fillId="0" borderId="0" xfId="1" applyFont="1"/>
    <xf numFmtId="0" fontId="17" fillId="0" borderId="0" xfId="0" applyFont="1"/>
    <xf numFmtId="0" fontId="0" fillId="0" borderId="0" xfId="0" applyAlignment="1">
      <alignment vertical="top"/>
    </xf>
    <xf numFmtId="0" fontId="0" fillId="0" borderId="0" xfId="0" applyAlignment="1">
      <alignment wrapText="1"/>
    </xf>
    <xf numFmtId="0" fontId="17" fillId="0" borderId="12" xfId="0" applyFont="1" applyBorder="1"/>
    <xf numFmtId="0" fontId="17" fillId="0" borderId="12" xfId="0" applyFont="1" applyBorder="1" applyAlignment="1">
      <alignment horizontal="center" vertical="top"/>
    </xf>
    <xf numFmtId="0" fontId="2" fillId="0" borderId="12" xfId="0" applyFont="1" applyBorder="1"/>
    <xf numFmtId="0" fontId="0" fillId="7" borderId="12" xfId="0" applyFill="1" applyBorder="1"/>
    <xf numFmtId="3" fontId="0" fillId="0" borderId="12" xfId="0" applyNumberFormat="1" applyBorder="1"/>
    <xf numFmtId="0" fontId="0" fillId="0" borderId="12" xfId="0" applyBorder="1"/>
    <xf numFmtId="0" fontId="17" fillId="7" borderId="12" xfId="0" applyFont="1" applyFill="1" applyBorder="1" applyAlignment="1">
      <alignment horizontal="center" vertical="top"/>
    </xf>
    <xf numFmtId="0" fontId="2" fillId="7" borderId="12" xfId="0" applyFont="1" applyFill="1" applyBorder="1" applyAlignment="1">
      <alignment vertical="top"/>
    </xf>
    <xf numFmtId="0" fontId="2" fillId="0" borderId="12" xfId="0" applyFont="1" applyBorder="1" applyAlignment="1">
      <alignment vertical="top"/>
    </xf>
    <xf numFmtId="0" fontId="17" fillId="0" borderId="12" xfId="0" applyFont="1" applyBorder="1" applyAlignment="1">
      <alignment horizontal="center" vertical="top" wrapText="1"/>
    </xf>
    <xf numFmtId="0" fontId="2" fillId="0" borderId="12" xfId="0" applyFont="1" applyBorder="1" applyAlignment="1">
      <alignment vertical="top" wrapText="1"/>
    </xf>
    <xf numFmtId="0" fontId="2" fillId="0" borderId="12" xfId="0" applyFont="1" applyBorder="1" applyAlignment="1">
      <alignment wrapText="1"/>
    </xf>
    <xf numFmtId="0" fontId="9" fillId="0" borderId="0" xfId="1" applyFont="1" applyAlignment="1">
      <alignment horizontal="left" vertical="center" wrapText="1"/>
    </xf>
    <xf numFmtId="0" fontId="15" fillId="0" borderId="0" xfId="1" applyFont="1" applyAlignment="1">
      <alignment vertical="center" wrapText="1"/>
    </xf>
    <xf numFmtId="0" fontId="16" fillId="0" borderId="0" xfId="1" applyFont="1" applyAlignment="1">
      <alignment horizontal="left" vertical="center" wrapText="1"/>
    </xf>
    <xf numFmtId="49" fontId="3" fillId="3" borderId="10" xfId="1" applyNumberFormat="1" applyFont="1" applyFill="1" applyBorder="1" applyAlignment="1">
      <alignment horizontal="left"/>
    </xf>
    <xf numFmtId="0" fontId="3" fillId="3" borderId="0" xfId="1" applyFont="1" applyFill="1" applyAlignment="1">
      <alignment wrapText="1"/>
    </xf>
    <xf numFmtId="0" fontId="3" fillId="3" borderId="0" xfId="1" applyFont="1" applyFill="1"/>
    <xf numFmtId="0" fontId="3" fillId="3" borderId="0" xfId="1" applyFont="1" applyFill="1" applyProtection="1">
      <protection locked="0"/>
    </xf>
    <xf numFmtId="0" fontId="3" fillId="3" borderId="29" xfId="1" applyFont="1" applyFill="1" applyBorder="1" applyProtection="1">
      <protection locked="0"/>
    </xf>
    <xf numFmtId="0" fontId="3" fillId="3" borderId="28" xfId="1" applyFont="1" applyFill="1" applyBorder="1" applyProtection="1">
      <protection locked="0"/>
    </xf>
    <xf numFmtId="165" fontId="4" fillId="2" borderId="2" xfId="1" applyNumberFormat="1" applyFont="1" applyFill="1" applyBorder="1" applyAlignment="1" applyProtection="1">
      <alignment horizontal="center" vertical="top" wrapText="1"/>
      <protection locked="0"/>
    </xf>
    <xf numFmtId="165" fontId="4" fillId="2" borderId="1" xfId="1" applyNumberFormat="1" applyFont="1" applyFill="1" applyBorder="1" applyAlignment="1" applyProtection="1">
      <alignment horizontal="center" vertical="top" wrapText="1"/>
      <protection locked="0"/>
    </xf>
    <xf numFmtId="0" fontId="10" fillId="3" borderId="30" xfId="1" applyFont="1" applyFill="1" applyBorder="1" applyAlignment="1">
      <alignment horizontal="left" vertical="top" wrapText="1"/>
    </xf>
    <xf numFmtId="0" fontId="10" fillId="3" borderId="31" xfId="1" applyFont="1" applyFill="1" applyBorder="1" applyAlignment="1">
      <alignment horizontal="left" vertical="top" wrapText="1"/>
    </xf>
    <xf numFmtId="0" fontId="9" fillId="0" borderId="0" xfId="1" applyFont="1" applyAlignment="1">
      <alignment horizontal="left" vertical="center" wrapText="1"/>
    </xf>
    <xf numFmtId="164" fontId="11" fillId="3" borderId="10" xfId="0" applyNumberFormat="1" applyFont="1" applyFill="1" applyBorder="1" applyAlignment="1">
      <alignment horizontal="left" vertical="top" wrapText="1" indent="2"/>
    </xf>
    <xf numFmtId="164" fontId="11" fillId="3" borderId="0" xfId="0" applyNumberFormat="1" applyFont="1" applyFill="1" applyAlignment="1">
      <alignment horizontal="left" vertical="top" wrapText="1" indent="2"/>
    </xf>
    <xf numFmtId="165" fontId="13" fillId="5" borderId="31" xfId="1" applyNumberFormat="1" applyFont="1" applyFill="1" applyBorder="1" applyAlignment="1" applyProtection="1">
      <alignment horizontal="left"/>
      <protection locked="0"/>
    </xf>
    <xf numFmtId="165" fontId="13" fillId="5" borderId="32" xfId="1" applyNumberFormat="1" applyFont="1" applyFill="1" applyBorder="1" applyAlignment="1" applyProtection="1">
      <alignment horizontal="left"/>
      <protection locked="0"/>
    </xf>
    <xf numFmtId="165" fontId="1" fillId="3" borderId="29" xfId="1" applyNumberFormat="1" applyFont="1" applyFill="1" applyBorder="1" applyAlignment="1" applyProtection="1">
      <alignment horizontal="left"/>
      <protection locked="0"/>
    </xf>
    <xf numFmtId="165" fontId="1" fillId="3" borderId="28" xfId="1" applyNumberFormat="1" applyFont="1" applyFill="1" applyBorder="1" applyAlignment="1" applyProtection="1">
      <alignment horizontal="left"/>
      <protection locked="0"/>
    </xf>
    <xf numFmtId="0" fontId="10" fillId="3" borderId="27" xfId="1" applyFont="1" applyFill="1" applyBorder="1" applyAlignment="1">
      <alignment horizontal="left" vertical="top" wrapText="1"/>
    </xf>
    <xf numFmtId="0" fontId="10" fillId="3" borderId="11" xfId="1" applyFont="1" applyFill="1" applyBorder="1" applyAlignment="1">
      <alignment horizontal="left" vertical="top" wrapText="1"/>
    </xf>
    <xf numFmtId="165" fontId="10" fillId="5" borderId="11" xfId="1" applyNumberFormat="1" applyFont="1" applyFill="1" applyBorder="1" applyAlignment="1" applyProtection="1">
      <alignment horizontal="left"/>
      <protection locked="0"/>
    </xf>
    <xf numFmtId="165" fontId="10" fillId="5" borderId="26" xfId="1" applyNumberFormat="1" applyFont="1" applyFill="1" applyBorder="1" applyAlignment="1" applyProtection="1">
      <alignment horizontal="left"/>
      <protection locked="0"/>
    </xf>
    <xf numFmtId="165" fontId="1" fillId="3" borderId="0" xfId="1" applyNumberFormat="1" applyFont="1" applyFill="1" applyAlignment="1" applyProtection="1">
      <alignment horizontal="left"/>
      <protection locked="0"/>
    </xf>
    <xf numFmtId="165" fontId="13" fillId="5" borderId="11" xfId="1" applyNumberFormat="1" applyFont="1" applyFill="1" applyBorder="1" applyAlignment="1" applyProtection="1">
      <alignment horizontal="left"/>
      <protection locked="0"/>
    </xf>
    <xf numFmtId="165" fontId="13" fillId="5" borderId="26" xfId="1" applyNumberFormat="1" applyFont="1" applyFill="1" applyBorder="1" applyAlignment="1" applyProtection="1">
      <alignment horizontal="left"/>
      <protection locked="0"/>
    </xf>
  </cellXfs>
  <cellStyles count="3">
    <cellStyle name="Komma 2" xfId="2" xr:uid="{AFA60B4E-B61C-4F50-85DA-A593774C276F}"/>
    <cellStyle name="Standard" xfId="0" builtinId="0"/>
    <cellStyle name="Standard 2" xfId="1" xr:uid="{4DBDE2B6-BEE3-4CC9-80DB-0002C3EA78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B6CCA-AC4C-42E0-8018-B3277F4182D2}">
  <sheetPr>
    <pageSetUpPr fitToPage="1"/>
  </sheetPr>
  <dimension ref="A1:M149"/>
  <sheetViews>
    <sheetView tabSelected="1" zoomScaleNormal="100" zoomScaleSheetLayoutView="79" workbookViewId="0">
      <pane xSplit="7" ySplit="10" topLeftCell="H32" activePane="bottomRight" state="frozen"/>
      <selection activeCell="B22" sqref="B22"/>
      <selection pane="topRight" activeCell="B22" sqref="B22"/>
      <selection pane="bottomLeft" activeCell="B22" sqref="B22"/>
      <selection pane="bottomRight" activeCell="H5" sqref="H5:J5"/>
    </sheetView>
  </sheetViews>
  <sheetFormatPr baseColWidth="10" defaultColWidth="11.5703125" defaultRowHeight="12.75" outlineLevelRow="1" x14ac:dyDescent="0.2"/>
  <cols>
    <col min="1" max="1" width="10.7109375" style="8" customWidth="1"/>
    <col min="2" max="2" width="85.7109375" style="7" customWidth="1"/>
    <col min="3" max="3" width="35.7109375" style="1" customWidth="1"/>
    <col min="4" max="4" width="14.140625" style="6" customWidth="1"/>
    <col min="5" max="5" width="14.140625" style="5" customWidth="1"/>
    <col min="6" max="7" width="15.7109375" style="4" customWidth="1"/>
    <col min="8" max="8" width="50.7109375" style="3" customWidth="1" collapsed="1"/>
    <col min="9" max="9" width="25.7109375" style="3" hidden="1" customWidth="1"/>
    <col min="10" max="10" width="25.7109375" style="2" hidden="1" customWidth="1"/>
    <col min="11" max="11" width="25.7109375" style="2" customWidth="1"/>
    <col min="12" max="12" width="11.5703125" style="1"/>
    <col min="13" max="13" width="29.140625" style="1" customWidth="1"/>
    <col min="14" max="16384" width="11.5703125" style="1"/>
  </cols>
  <sheetData>
    <row r="1" spans="1:11" ht="50.1" customHeight="1" x14ac:dyDescent="0.2">
      <c r="A1" s="105" t="s">
        <v>225</v>
      </c>
      <c r="B1" s="105"/>
      <c r="C1" s="105"/>
      <c r="D1" s="105"/>
      <c r="E1" s="105"/>
      <c r="F1" s="93"/>
      <c r="G1" s="93"/>
      <c r="H1" s="2"/>
      <c r="J1" s="3"/>
    </row>
    <row r="2" spans="1:11" ht="16.899999999999999" customHeight="1" x14ac:dyDescent="0.2">
      <c r="A2" s="92"/>
      <c r="B2" s="92"/>
      <c r="C2" s="92"/>
      <c r="D2" s="92"/>
      <c r="E2" s="92"/>
      <c r="F2" s="93"/>
      <c r="G2" s="93"/>
      <c r="H2" s="2"/>
      <c r="J2" s="3"/>
    </row>
    <row r="3" spans="1:11" ht="13.5" outlineLevel="1" thickBot="1" x14ac:dyDescent="0.25">
      <c r="A3" s="95"/>
      <c r="B3" s="96"/>
      <c r="C3" s="97"/>
      <c r="D3" s="53"/>
      <c r="E3" s="53"/>
      <c r="F3" s="53"/>
      <c r="G3" s="53"/>
      <c r="H3" s="98"/>
      <c r="I3" s="99"/>
      <c r="J3" s="100"/>
      <c r="K3" s="57"/>
    </row>
    <row r="4" spans="1:11" ht="15.6" customHeight="1" outlineLevel="1" thickBot="1" x14ac:dyDescent="0.3">
      <c r="A4" s="106" t="s">
        <v>223</v>
      </c>
      <c r="B4" s="107"/>
      <c r="C4" s="107"/>
      <c r="D4" s="53"/>
      <c r="E4" s="53"/>
      <c r="F4" s="103" t="s">
        <v>24</v>
      </c>
      <c r="G4" s="104"/>
      <c r="H4" s="108" t="s">
        <v>229</v>
      </c>
      <c r="I4" s="108"/>
      <c r="J4" s="109"/>
      <c r="K4" s="57"/>
    </row>
    <row r="5" spans="1:11" ht="15.75" outlineLevel="1" thickBot="1" x14ac:dyDescent="0.3">
      <c r="A5" s="106"/>
      <c r="B5" s="107"/>
      <c r="C5" s="107"/>
      <c r="D5" s="53"/>
      <c r="E5" s="53"/>
      <c r="F5" s="53"/>
      <c r="G5" s="53"/>
      <c r="H5" s="110"/>
      <c r="I5" s="111"/>
      <c r="J5" s="111"/>
      <c r="K5" s="57"/>
    </row>
    <row r="6" spans="1:11" ht="16.5" outlineLevel="1" thickBot="1" x14ac:dyDescent="0.3">
      <c r="A6" s="106"/>
      <c r="B6" s="107"/>
      <c r="C6" s="107"/>
      <c r="D6" s="53"/>
      <c r="E6" s="53"/>
      <c r="F6" s="103" t="s">
        <v>23</v>
      </c>
      <c r="G6" s="104"/>
      <c r="H6" s="108"/>
      <c r="I6" s="108"/>
      <c r="J6" s="109"/>
      <c r="K6" s="57"/>
    </row>
    <row r="7" spans="1:11" ht="15.6" customHeight="1" outlineLevel="1" x14ac:dyDescent="0.2">
      <c r="A7" s="106"/>
      <c r="B7" s="107"/>
      <c r="C7" s="107"/>
      <c r="D7" s="53"/>
      <c r="E7" s="53"/>
      <c r="F7" s="53"/>
      <c r="G7" s="53"/>
      <c r="H7" s="53"/>
      <c r="I7" s="53"/>
      <c r="J7" s="53"/>
      <c r="K7" s="57"/>
    </row>
    <row r="8" spans="1:11" ht="49.15" customHeight="1" outlineLevel="1" x14ac:dyDescent="0.2">
      <c r="A8" s="106"/>
      <c r="B8" s="107"/>
      <c r="C8" s="107"/>
      <c r="D8" s="53"/>
      <c r="E8" s="53"/>
      <c r="F8" s="53"/>
      <c r="G8" s="53"/>
      <c r="H8" s="53"/>
      <c r="I8" s="53"/>
      <c r="J8" s="53"/>
      <c r="K8" s="57"/>
    </row>
    <row r="9" spans="1:11" ht="26.45" customHeight="1" outlineLevel="1" thickBot="1" x14ac:dyDescent="0.25">
      <c r="A9" s="56"/>
      <c r="B9" s="55"/>
      <c r="C9" s="54"/>
      <c r="D9" s="53"/>
      <c r="E9" s="53"/>
      <c r="F9" s="53"/>
      <c r="G9" s="53"/>
      <c r="H9" s="51"/>
      <c r="I9" s="51"/>
      <c r="J9" s="51"/>
      <c r="K9" s="50"/>
    </row>
    <row r="10" spans="1:11" ht="47.25" x14ac:dyDescent="0.2">
      <c r="A10" s="49" t="s">
        <v>22</v>
      </c>
      <c r="B10" s="48" t="s">
        <v>21</v>
      </c>
      <c r="C10" s="48" t="s">
        <v>20</v>
      </c>
      <c r="D10" s="47" t="s">
        <v>13</v>
      </c>
      <c r="E10" s="46" t="s">
        <v>19</v>
      </c>
      <c r="F10" s="45" t="s">
        <v>18</v>
      </c>
      <c r="G10" s="45" t="s">
        <v>17</v>
      </c>
      <c r="H10" s="44" t="s">
        <v>16</v>
      </c>
      <c r="I10" s="43" t="s">
        <v>128</v>
      </c>
      <c r="J10" s="42" t="s">
        <v>15</v>
      </c>
      <c r="K10" s="41" t="s">
        <v>14</v>
      </c>
    </row>
    <row r="11" spans="1:11" x14ac:dyDescent="0.2">
      <c r="A11" s="22"/>
      <c r="B11" s="23"/>
      <c r="C11" s="20"/>
      <c r="D11" s="19"/>
      <c r="E11" s="18"/>
      <c r="F11" s="17"/>
      <c r="G11" s="17"/>
      <c r="H11" s="24"/>
      <c r="I11" s="16"/>
      <c r="J11" s="16"/>
      <c r="K11" s="15"/>
    </row>
    <row r="12" spans="1:11" ht="15.75" x14ac:dyDescent="0.2">
      <c r="A12" s="32" t="s">
        <v>51</v>
      </c>
      <c r="B12" s="31" t="s">
        <v>11</v>
      </c>
      <c r="C12" s="20"/>
      <c r="D12" s="19"/>
      <c r="E12" s="18"/>
      <c r="F12" s="17"/>
      <c r="G12" s="17"/>
      <c r="H12" s="24"/>
      <c r="I12" s="16"/>
      <c r="J12" s="16"/>
      <c r="K12" s="15"/>
    </row>
    <row r="13" spans="1:11" s="40" customFormat="1" ht="38.25" outlineLevel="1" x14ac:dyDescent="0.25">
      <c r="A13" s="22" t="s">
        <v>52</v>
      </c>
      <c r="B13" s="21" t="s">
        <v>181</v>
      </c>
      <c r="C13" s="20" t="s">
        <v>136</v>
      </c>
      <c r="D13" s="19"/>
      <c r="E13" s="18"/>
      <c r="F13" s="17" t="s">
        <v>6</v>
      </c>
      <c r="G13" s="17"/>
      <c r="H13" s="24"/>
      <c r="I13" s="16"/>
      <c r="J13" s="16"/>
      <c r="K13" s="15"/>
    </row>
    <row r="14" spans="1:11" s="40" customFormat="1" ht="27.75" customHeight="1" outlineLevel="1" x14ac:dyDescent="0.25">
      <c r="A14" s="22" t="s">
        <v>53</v>
      </c>
      <c r="B14" s="39" t="s">
        <v>178</v>
      </c>
      <c r="C14" s="20" t="s">
        <v>136</v>
      </c>
      <c r="D14" s="19"/>
      <c r="E14" s="18"/>
      <c r="F14" s="17" t="s">
        <v>6</v>
      </c>
      <c r="G14" s="17"/>
      <c r="H14" s="24"/>
      <c r="I14" s="16"/>
      <c r="J14" s="16"/>
      <c r="K14" s="15"/>
    </row>
    <row r="15" spans="1:11" ht="102" outlineLevel="1" x14ac:dyDescent="0.2">
      <c r="A15" s="22" t="s">
        <v>54</v>
      </c>
      <c r="B15" s="23" t="s">
        <v>193</v>
      </c>
      <c r="C15" s="20" t="s">
        <v>136</v>
      </c>
      <c r="D15" s="38"/>
      <c r="E15" s="18"/>
      <c r="F15" s="17" t="s">
        <v>6</v>
      </c>
      <c r="G15" s="17"/>
      <c r="H15" s="24"/>
      <c r="I15" s="16"/>
      <c r="J15" s="16"/>
      <c r="K15" s="15"/>
    </row>
    <row r="16" spans="1:11" ht="25.5" outlineLevel="1" x14ac:dyDescent="0.2">
      <c r="A16" s="22" t="s">
        <v>55</v>
      </c>
      <c r="B16" s="23" t="s">
        <v>153</v>
      </c>
      <c r="C16" s="20" t="s">
        <v>136</v>
      </c>
      <c r="D16" s="38"/>
      <c r="E16" s="18"/>
      <c r="F16" s="17" t="s">
        <v>6</v>
      </c>
      <c r="G16" s="17"/>
      <c r="H16" s="24"/>
      <c r="I16" s="16"/>
      <c r="J16" s="16"/>
      <c r="K16" s="15"/>
    </row>
    <row r="17" spans="1:13" ht="25.5" outlineLevel="1" x14ac:dyDescent="0.2">
      <c r="A17" s="22" t="s">
        <v>56</v>
      </c>
      <c r="B17" s="23" t="s">
        <v>154</v>
      </c>
      <c r="C17" s="20" t="s">
        <v>136</v>
      </c>
      <c r="D17" s="38"/>
      <c r="E17" s="18"/>
      <c r="F17" s="17" t="s">
        <v>6</v>
      </c>
      <c r="G17" s="17"/>
      <c r="H17" s="24"/>
      <c r="I17" s="16"/>
      <c r="J17" s="16"/>
      <c r="K17" s="15"/>
    </row>
    <row r="18" spans="1:13" outlineLevel="1" x14ac:dyDescent="0.2">
      <c r="A18" s="22" t="s">
        <v>100</v>
      </c>
      <c r="B18" s="23" t="s">
        <v>222</v>
      </c>
      <c r="C18" s="20" t="s">
        <v>136</v>
      </c>
      <c r="D18" s="38"/>
      <c r="E18" s="18"/>
      <c r="F18" s="17" t="s">
        <v>6</v>
      </c>
      <c r="G18" s="17"/>
      <c r="H18" s="24"/>
      <c r="I18" s="16"/>
      <c r="J18" s="16"/>
      <c r="K18" s="15"/>
    </row>
    <row r="19" spans="1:13" ht="17.649999999999999" customHeight="1" outlineLevel="1" x14ac:dyDescent="0.2">
      <c r="A19" s="22" t="s">
        <v>103</v>
      </c>
      <c r="B19" s="39" t="s">
        <v>183</v>
      </c>
      <c r="C19" s="20" t="s">
        <v>136</v>
      </c>
      <c r="D19" s="38"/>
      <c r="E19" s="18"/>
      <c r="F19" s="17" t="s">
        <v>6</v>
      </c>
      <c r="G19" s="17"/>
      <c r="H19" s="24"/>
      <c r="I19" s="16"/>
      <c r="J19" s="16"/>
      <c r="K19" s="15"/>
    </row>
    <row r="20" spans="1:13" ht="63.75" outlineLevel="1" x14ac:dyDescent="0.2">
      <c r="A20" s="22" t="s">
        <v>104</v>
      </c>
      <c r="B20" s="39" t="s">
        <v>220</v>
      </c>
      <c r="C20" s="20" t="s">
        <v>136</v>
      </c>
      <c r="D20" s="38"/>
      <c r="E20" s="18"/>
      <c r="F20" s="17" t="s">
        <v>6</v>
      </c>
      <c r="G20" s="17"/>
      <c r="H20" s="24"/>
      <c r="I20" s="16"/>
      <c r="J20" s="16"/>
      <c r="K20" s="15"/>
    </row>
    <row r="21" spans="1:13" ht="25.5" outlineLevel="1" x14ac:dyDescent="0.2">
      <c r="A21" s="22" t="s">
        <v>105</v>
      </c>
      <c r="B21" s="23" t="s">
        <v>159</v>
      </c>
      <c r="C21" s="20" t="s">
        <v>136</v>
      </c>
      <c r="D21" s="38"/>
      <c r="E21" s="18"/>
      <c r="F21" s="17" t="s">
        <v>6</v>
      </c>
      <c r="G21" s="17"/>
      <c r="H21" s="24"/>
      <c r="I21" s="16"/>
      <c r="J21" s="16"/>
      <c r="K21" s="15"/>
    </row>
    <row r="22" spans="1:13" outlineLevel="1" x14ac:dyDescent="0.2">
      <c r="A22" s="22" t="s">
        <v>148</v>
      </c>
      <c r="B22" s="23" t="s">
        <v>160</v>
      </c>
      <c r="C22" s="20" t="s">
        <v>136</v>
      </c>
      <c r="D22" s="38"/>
      <c r="E22" s="18"/>
      <c r="F22" s="17" t="s">
        <v>6</v>
      </c>
      <c r="G22" s="17"/>
      <c r="H22" s="24"/>
      <c r="I22" s="16"/>
      <c r="J22" s="16"/>
      <c r="K22" s="15"/>
    </row>
    <row r="23" spans="1:13" ht="25.5" outlineLevel="1" x14ac:dyDescent="0.2">
      <c r="A23" s="22" t="s">
        <v>149</v>
      </c>
      <c r="B23" s="23" t="s">
        <v>185</v>
      </c>
      <c r="C23" s="20" t="s">
        <v>136</v>
      </c>
      <c r="D23" s="38"/>
      <c r="E23" s="18"/>
      <c r="F23" s="17" t="s">
        <v>6</v>
      </c>
      <c r="G23" s="17"/>
      <c r="H23" s="24"/>
      <c r="I23" s="16"/>
      <c r="J23" s="16"/>
      <c r="K23" s="15"/>
    </row>
    <row r="24" spans="1:13" outlineLevel="1" x14ac:dyDescent="0.2">
      <c r="A24" s="22" t="s">
        <v>221</v>
      </c>
      <c r="B24" s="23" t="s">
        <v>89</v>
      </c>
      <c r="C24" s="20" t="s">
        <v>136</v>
      </c>
      <c r="D24" s="38"/>
      <c r="E24" s="18"/>
      <c r="F24" s="17" t="s">
        <v>6</v>
      </c>
      <c r="G24" s="17"/>
      <c r="H24" s="24"/>
      <c r="I24" s="16"/>
      <c r="J24" s="16"/>
      <c r="K24" s="15"/>
    </row>
    <row r="25" spans="1:13" ht="25.5" outlineLevel="1" x14ac:dyDescent="0.2">
      <c r="A25" s="22" t="s">
        <v>150</v>
      </c>
      <c r="B25" s="23" t="s">
        <v>186</v>
      </c>
      <c r="C25" s="20" t="s">
        <v>136</v>
      </c>
      <c r="D25" s="38"/>
      <c r="E25" s="18"/>
      <c r="F25" s="17" t="s">
        <v>6</v>
      </c>
      <c r="G25" s="17"/>
      <c r="H25" s="24"/>
      <c r="I25" s="16"/>
      <c r="J25" s="16"/>
      <c r="K25" s="15"/>
    </row>
    <row r="26" spans="1:13" ht="25.5" outlineLevel="1" x14ac:dyDescent="0.2">
      <c r="A26" s="22" t="s">
        <v>151</v>
      </c>
      <c r="B26" s="23" t="s">
        <v>179</v>
      </c>
      <c r="C26" s="20" t="s">
        <v>136</v>
      </c>
      <c r="D26" s="38"/>
      <c r="E26" s="18"/>
      <c r="F26" s="17" t="s">
        <v>6</v>
      </c>
      <c r="G26" s="17"/>
      <c r="H26" s="24"/>
      <c r="I26" s="16"/>
      <c r="J26" s="16"/>
      <c r="K26" s="15"/>
    </row>
    <row r="27" spans="1:13" ht="29.65" customHeight="1" outlineLevel="1" x14ac:dyDescent="0.2">
      <c r="A27" s="22" t="s">
        <v>188</v>
      </c>
      <c r="B27" s="23" t="s">
        <v>189</v>
      </c>
      <c r="C27" s="20" t="s">
        <v>136</v>
      </c>
      <c r="D27" s="38"/>
      <c r="E27" s="18"/>
      <c r="F27" s="17" t="s">
        <v>6</v>
      </c>
      <c r="G27" s="17"/>
      <c r="H27" s="24"/>
      <c r="I27" s="16"/>
      <c r="J27" s="16"/>
      <c r="K27" s="15"/>
    </row>
    <row r="28" spans="1:13" ht="29.65" customHeight="1" outlineLevel="1" x14ac:dyDescent="0.2">
      <c r="A28" s="22" t="s">
        <v>191</v>
      </c>
      <c r="B28" s="23" t="s">
        <v>190</v>
      </c>
      <c r="C28" s="20" t="s">
        <v>136</v>
      </c>
      <c r="D28" s="38"/>
      <c r="E28" s="18"/>
      <c r="F28" s="17" t="s">
        <v>6</v>
      </c>
      <c r="G28" s="17"/>
      <c r="H28" s="24"/>
      <c r="I28" s="16"/>
      <c r="J28" s="16"/>
      <c r="K28" s="15"/>
    </row>
    <row r="29" spans="1:13" s="36" customFormat="1" ht="18.75" x14ac:dyDescent="0.3">
      <c r="A29" s="30" t="s">
        <v>1</v>
      </c>
      <c r="B29" s="29" t="s">
        <v>117</v>
      </c>
      <c r="C29" s="29"/>
      <c r="D29" s="60"/>
      <c r="E29" s="61"/>
      <c r="F29" s="62"/>
      <c r="G29" s="62"/>
      <c r="H29" s="24"/>
      <c r="I29" s="63"/>
      <c r="J29" s="63"/>
      <c r="K29" s="64"/>
      <c r="M29" s="1"/>
    </row>
    <row r="30" spans="1:13" s="40" customFormat="1" ht="15.75" x14ac:dyDescent="0.25">
      <c r="A30" s="32" t="s">
        <v>59</v>
      </c>
      <c r="B30" s="31" t="s">
        <v>112</v>
      </c>
      <c r="C30" s="37"/>
      <c r="D30" s="27"/>
      <c r="E30" s="26"/>
      <c r="F30" s="17"/>
      <c r="G30" s="17"/>
      <c r="H30" s="24"/>
      <c r="I30" s="16"/>
      <c r="J30" s="16"/>
      <c r="K30" s="25"/>
    </row>
    <row r="31" spans="1:13" outlineLevel="1" x14ac:dyDescent="0.2">
      <c r="A31" s="22" t="s">
        <v>26</v>
      </c>
      <c r="B31" s="23" t="s">
        <v>106</v>
      </c>
      <c r="C31" s="37" t="s">
        <v>2</v>
      </c>
      <c r="D31" s="19"/>
      <c r="E31" s="18"/>
      <c r="F31" s="17" t="s">
        <v>1</v>
      </c>
      <c r="G31" s="17"/>
      <c r="H31" s="24"/>
      <c r="I31" s="16"/>
      <c r="J31" s="16"/>
      <c r="K31" s="15"/>
    </row>
    <row r="32" spans="1:13" outlineLevel="1" x14ac:dyDescent="0.2">
      <c r="A32" s="22" t="s">
        <v>25</v>
      </c>
      <c r="B32" s="23" t="s">
        <v>145</v>
      </c>
      <c r="C32" s="37" t="s">
        <v>2</v>
      </c>
      <c r="D32" s="19"/>
      <c r="E32" s="18"/>
      <c r="F32" s="17" t="s">
        <v>1</v>
      </c>
      <c r="G32" s="17"/>
      <c r="H32" s="24"/>
      <c r="I32" s="16"/>
      <c r="J32" s="16"/>
      <c r="K32" s="15"/>
    </row>
    <row r="33" spans="1:11" outlineLevel="1" x14ac:dyDescent="0.2">
      <c r="A33" s="22" t="s">
        <v>27</v>
      </c>
      <c r="B33" s="23" t="s">
        <v>146</v>
      </c>
      <c r="C33" s="37" t="s">
        <v>2</v>
      </c>
      <c r="D33" s="19"/>
      <c r="E33" s="18"/>
      <c r="F33" s="17" t="s">
        <v>1</v>
      </c>
      <c r="G33" s="17"/>
      <c r="H33" s="24"/>
      <c r="I33" s="16"/>
      <c r="J33" s="16"/>
      <c r="K33" s="15"/>
    </row>
    <row r="34" spans="1:11" outlineLevel="1" x14ac:dyDescent="0.2">
      <c r="A34" s="22" t="s">
        <v>147</v>
      </c>
      <c r="B34" s="23" t="s">
        <v>155</v>
      </c>
      <c r="C34" s="37" t="s">
        <v>2</v>
      </c>
      <c r="D34" s="19"/>
      <c r="E34" s="18"/>
      <c r="F34" s="17" t="s">
        <v>1</v>
      </c>
      <c r="G34" s="17"/>
      <c r="H34" s="24"/>
      <c r="I34" s="16"/>
      <c r="J34" s="16"/>
      <c r="K34" s="15"/>
    </row>
    <row r="35" spans="1:11" s="40" customFormat="1" ht="15.75" x14ac:dyDescent="0.25">
      <c r="A35" s="32" t="s">
        <v>28</v>
      </c>
      <c r="B35" s="31" t="s">
        <v>58</v>
      </c>
      <c r="C35" s="28"/>
      <c r="D35" s="27"/>
      <c r="E35" s="26"/>
      <c r="F35" s="17"/>
      <c r="G35" s="17"/>
      <c r="H35" s="24"/>
      <c r="I35" s="16"/>
      <c r="J35" s="16"/>
      <c r="K35" s="25"/>
    </row>
    <row r="36" spans="1:11" outlineLevel="1" x14ac:dyDescent="0.2">
      <c r="A36" s="22" t="s">
        <v>29</v>
      </c>
      <c r="B36" s="23" t="s">
        <v>60</v>
      </c>
      <c r="C36" s="37" t="s">
        <v>136</v>
      </c>
      <c r="D36" s="19"/>
      <c r="E36" s="18"/>
      <c r="F36" s="17" t="s">
        <v>6</v>
      </c>
      <c r="G36" s="17"/>
      <c r="H36" s="24"/>
      <c r="I36" s="16"/>
      <c r="J36" s="16"/>
      <c r="K36" s="15"/>
    </row>
    <row r="37" spans="1:11" outlineLevel="1" x14ac:dyDescent="0.2">
      <c r="A37" s="22" t="s">
        <v>30</v>
      </c>
      <c r="B37" s="23" t="s">
        <v>61</v>
      </c>
      <c r="C37" s="37" t="s">
        <v>136</v>
      </c>
      <c r="D37" s="19"/>
      <c r="E37" s="18"/>
      <c r="F37" s="17" t="s">
        <v>6</v>
      </c>
      <c r="G37" s="17"/>
      <c r="H37" s="24"/>
      <c r="I37" s="16"/>
      <c r="J37" s="16"/>
      <c r="K37" s="15"/>
    </row>
    <row r="38" spans="1:11" outlineLevel="1" x14ac:dyDescent="0.2">
      <c r="A38" s="22" t="s">
        <v>31</v>
      </c>
      <c r="B38" s="23" t="s">
        <v>62</v>
      </c>
      <c r="C38" s="37" t="s">
        <v>136</v>
      </c>
      <c r="D38" s="19"/>
      <c r="E38" s="18"/>
      <c r="F38" s="17" t="s">
        <v>6</v>
      </c>
      <c r="G38" s="17"/>
      <c r="H38" s="24"/>
      <c r="I38" s="16"/>
      <c r="J38" s="16"/>
      <c r="K38" s="15"/>
    </row>
    <row r="39" spans="1:11" ht="25.5" outlineLevel="1" x14ac:dyDescent="0.2">
      <c r="A39" s="22" t="s">
        <v>32</v>
      </c>
      <c r="B39" s="23" t="s">
        <v>161</v>
      </c>
      <c r="C39" s="37" t="s">
        <v>136</v>
      </c>
      <c r="D39" s="19"/>
      <c r="E39" s="18"/>
      <c r="F39" s="17" t="s">
        <v>6</v>
      </c>
      <c r="G39" s="17"/>
      <c r="H39" s="24"/>
      <c r="I39" s="16"/>
      <c r="J39" s="16"/>
      <c r="K39" s="15"/>
    </row>
    <row r="40" spans="1:11" outlineLevel="1" x14ac:dyDescent="0.2">
      <c r="A40" s="22" t="s">
        <v>33</v>
      </c>
      <c r="B40" s="23" t="s">
        <v>63</v>
      </c>
      <c r="C40" s="37" t="s">
        <v>136</v>
      </c>
      <c r="D40" s="19"/>
      <c r="E40" s="18"/>
      <c r="F40" s="17" t="s">
        <v>6</v>
      </c>
      <c r="G40" s="17"/>
      <c r="H40" s="24"/>
      <c r="I40" s="16"/>
      <c r="J40" s="16"/>
      <c r="K40" s="15"/>
    </row>
    <row r="41" spans="1:11" outlineLevel="1" x14ac:dyDescent="0.2">
      <c r="A41" s="22" t="s">
        <v>34</v>
      </c>
      <c r="B41" s="23" t="s">
        <v>64</v>
      </c>
      <c r="C41" s="37" t="s">
        <v>136</v>
      </c>
      <c r="D41" s="19"/>
      <c r="E41" s="18"/>
      <c r="F41" s="17" t="s">
        <v>6</v>
      </c>
      <c r="G41" s="17"/>
      <c r="H41" s="24"/>
      <c r="I41" s="16"/>
      <c r="J41" s="16"/>
      <c r="K41" s="15"/>
    </row>
    <row r="42" spans="1:11" outlineLevel="1" x14ac:dyDescent="0.2">
      <c r="A42" s="22" t="s">
        <v>35</v>
      </c>
      <c r="B42" s="23" t="s">
        <v>101</v>
      </c>
      <c r="C42" s="37" t="s">
        <v>136</v>
      </c>
      <c r="D42" s="19"/>
      <c r="E42" s="18"/>
      <c r="F42" s="17" t="s">
        <v>6</v>
      </c>
      <c r="G42" s="17"/>
      <c r="H42" s="24"/>
      <c r="I42" s="16"/>
      <c r="J42" s="16"/>
      <c r="K42" s="15"/>
    </row>
    <row r="43" spans="1:11" ht="25.5" outlineLevel="1" x14ac:dyDescent="0.2">
      <c r="A43" s="22" t="s">
        <v>36</v>
      </c>
      <c r="B43" s="23" t="s">
        <v>102</v>
      </c>
      <c r="C43" s="37" t="s">
        <v>136</v>
      </c>
      <c r="D43" s="19"/>
      <c r="E43" s="18"/>
      <c r="F43" s="17" t="s">
        <v>6</v>
      </c>
      <c r="G43" s="17"/>
      <c r="H43" s="24"/>
      <c r="I43" s="16"/>
      <c r="J43" s="16"/>
      <c r="K43" s="15"/>
    </row>
    <row r="44" spans="1:11" outlineLevel="1" x14ac:dyDescent="0.2">
      <c r="A44" s="22" t="s">
        <v>37</v>
      </c>
      <c r="B44" s="23" t="s">
        <v>65</v>
      </c>
      <c r="C44" s="37" t="s">
        <v>136</v>
      </c>
      <c r="D44" s="19"/>
      <c r="E44" s="18"/>
      <c r="F44" s="17" t="s">
        <v>6</v>
      </c>
      <c r="G44" s="17"/>
      <c r="H44" s="24"/>
      <c r="I44" s="16"/>
      <c r="J44" s="16"/>
      <c r="K44" s="15"/>
    </row>
    <row r="45" spans="1:11" outlineLevel="1" x14ac:dyDescent="0.2">
      <c r="A45" s="22" t="s">
        <v>38</v>
      </c>
      <c r="B45" s="23" t="s">
        <v>66</v>
      </c>
      <c r="C45" s="37" t="s">
        <v>136</v>
      </c>
      <c r="D45" s="19"/>
      <c r="E45" s="18"/>
      <c r="F45" s="17" t="s">
        <v>6</v>
      </c>
      <c r="G45" s="17"/>
      <c r="H45" s="24"/>
      <c r="I45" s="16"/>
      <c r="J45" s="16"/>
      <c r="K45" s="15"/>
    </row>
    <row r="46" spans="1:11" ht="25.5" outlineLevel="1" x14ac:dyDescent="0.2">
      <c r="A46" s="22" t="s">
        <v>39</v>
      </c>
      <c r="B46" s="23" t="s">
        <v>180</v>
      </c>
      <c r="C46" s="37" t="s">
        <v>136</v>
      </c>
      <c r="D46" s="19"/>
      <c r="E46" s="18"/>
      <c r="F46" s="17" t="s">
        <v>6</v>
      </c>
      <c r="G46" s="17"/>
      <c r="H46" s="24"/>
      <c r="I46" s="16"/>
      <c r="J46" s="16"/>
      <c r="K46" s="15"/>
    </row>
    <row r="47" spans="1:11" outlineLevel="1" x14ac:dyDescent="0.2">
      <c r="A47" s="22" t="s">
        <v>46</v>
      </c>
      <c r="B47" s="23" t="s">
        <v>96</v>
      </c>
      <c r="C47" s="37" t="s">
        <v>136</v>
      </c>
      <c r="D47" s="19"/>
      <c r="E47" s="18"/>
      <c r="F47" s="17" t="s">
        <v>6</v>
      </c>
      <c r="G47" s="17"/>
      <c r="H47" s="24"/>
      <c r="I47" s="16"/>
      <c r="J47" s="16"/>
      <c r="K47" s="15"/>
    </row>
    <row r="48" spans="1:11" outlineLevel="1" x14ac:dyDescent="0.2">
      <c r="A48" s="22" t="s">
        <v>47</v>
      </c>
      <c r="B48" s="23" t="s">
        <v>97</v>
      </c>
      <c r="C48" s="37" t="s">
        <v>136</v>
      </c>
      <c r="D48" s="19"/>
      <c r="E48" s="18"/>
      <c r="F48" s="17" t="s">
        <v>6</v>
      </c>
      <c r="G48" s="17"/>
      <c r="H48" s="24"/>
      <c r="I48" s="16"/>
      <c r="J48" s="16"/>
      <c r="K48" s="15"/>
    </row>
    <row r="49" spans="1:11" outlineLevel="1" x14ac:dyDescent="0.2">
      <c r="A49" s="22" t="s">
        <v>48</v>
      </c>
      <c r="B49" s="23" t="s">
        <v>98</v>
      </c>
      <c r="C49" s="37" t="s">
        <v>2</v>
      </c>
      <c r="D49" s="19"/>
      <c r="E49" s="18" t="s">
        <v>137</v>
      </c>
      <c r="F49" s="17" t="s">
        <v>1</v>
      </c>
      <c r="G49" s="17"/>
      <c r="H49" s="24"/>
      <c r="I49" s="16"/>
      <c r="J49" s="16"/>
      <c r="K49" s="15"/>
    </row>
    <row r="50" spans="1:11" outlineLevel="1" x14ac:dyDescent="0.2">
      <c r="A50" s="22" t="s">
        <v>49</v>
      </c>
      <c r="B50" s="23" t="s">
        <v>99</v>
      </c>
      <c r="C50" s="37" t="s">
        <v>2</v>
      </c>
      <c r="D50" s="19"/>
      <c r="E50" s="18" t="s">
        <v>138</v>
      </c>
      <c r="F50" s="17" t="s">
        <v>12</v>
      </c>
      <c r="G50" s="17">
        <v>2</v>
      </c>
      <c r="H50" s="24"/>
      <c r="I50" s="16"/>
      <c r="J50" s="16"/>
      <c r="K50" s="15"/>
    </row>
    <row r="51" spans="1:11" ht="25.5" outlineLevel="1" x14ac:dyDescent="0.2">
      <c r="A51" s="22" t="s">
        <v>170</v>
      </c>
      <c r="B51" s="23" t="s">
        <v>172</v>
      </c>
      <c r="C51" s="37" t="s">
        <v>136</v>
      </c>
      <c r="D51" s="19"/>
      <c r="E51" s="18"/>
      <c r="F51" s="17" t="s">
        <v>6</v>
      </c>
      <c r="G51" s="17"/>
      <c r="H51" s="24"/>
      <c r="I51" s="16"/>
      <c r="J51" s="16"/>
      <c r="K51" s="15"/>
    </row>
    <row r="52" spans="1:11" ht="25.5" outlineLevel="1" x14ac:dyDescent="0.2">
      <c r="A52" s="22" t="s">
        <v>171</v>
      </c>
      <c r="B52" s="23" t="s">
        <v>173</v>
      </c>
      <c r="C52" s="37" t="s">
        <v>136</v>
      </c>
      <c r="D52" s="19"/>
      <c r="E52" s="18"/>
      <c r="F52" s="17" t="s">
        <v>6</v>
      </c>
      <c r="G52" s="17"/>
      <c r="H52" s="24"/>
      <c r="I52" s="16"/>
      <c r="J52" s="16"/>
      <c r="K52" s="15"/>
    </row>
    <row r="53" spans="1:11" ht="51" outlineLevel="1" x14ac:dyDescent="0.2">
      <c r="A53" s="22" t="s">
        <v>174</v>
      </c>
      <c r="B53" s="23" t="s">
        <v>175</v>
      </c>
      <c r="C53" s="37" t="s">
        <v>136</v>
      </c>
      <c r="D53" s="19"/>
      <c r="E53" s="18"/>
      <c r="F53" s="17" t="s">
        <v>6</v>
      </c>
      <c r="G53" s="17"/>
      <c r="H53" s="24"/>
      <c r="I53" s="16"/>
      <c r="J53" s="16"/>
      <c r="K53" s="15"/>
    </row>
    <row r="54" spans="1:11" outlineLevel="1" x14ac:dyDescent="0.2">
      <c r="A54" s="22" t="s">
        <v>176</v>
      </c>
      <c r="B54" s="23" t="s">
        <v>177</v>
      </c>
      <c r="C54" s="37" t="s">
        <v>136</v>
      </c>
      <c r="D54" s="19"/>
      <c r="E54" s="18"/>
      <c r="F54" s="17" t="s">
        <v>6</v>
      </c>
      <c r="G54" s="17"/>
      <c r="H54" s="24"/>
      <c r="I54" s="16"/>
      <c r="J54" s="16"/>
      <c r="K54" s="15"/>
    </row>
    <row r="55" spans="1:11" ht="15.75" outlineLevel="1" x14ac:dyDescent="0.2">
      <c r="A55" s="22" t="s">
        <v>67</v>
      </c>
      <c r="B55" s="31" t="s">
        <v>50</v>
      </c>
      <c r="C55" s="37"/>
      <c r="D55" s="19"/>
      <c r="E55" s="18"/>
      <c r="F55" s="17"/>
      <c r="G55" s="17"/>
      <c r="H55" s="24"/>
      <c r="I55" s="16"/>
      <c r="J55" s="16"/>
      <c r="K55" s="15"/>
    </row>
    <row r="56" spans="1:11" outlineLevel="1" x14ac:dyDescent="0.2">
      <c r="A56" s="22" t="s">
        <v>68</v>
      </c>
      <c r="B56" s="23" t="s">
        <v>113</v>
      </c>
      <c r="C56" s="37" t="s">
        <v>136</v>
      </c>
      <c r="D56" s="19"/>
      <c r="E56" s="18"/>
      <c r="F56" s="17" t="s">
        <v>6</v>
      </c>
      <c r="G56" s="17"/>
      <c r="H56" s="24"/>
      <c r="I56" s="16"/>
      <c r="J56" s="16"/>
      <c r="K56" s="15"/>
    </row>
    <row r="57" spans="1:11" ht="15.75" outlineLevel="1" x14ac:dyDescent="0.2">
      <c r="A57" s="22" t="s">
        <v>107</v>
      </c>
      <c r="B57" s="31" t="s">
        <v>69</v>
      </c>
      <c r="C57" s="37"/>
      <c r="D57" s="19"/>
      <c r="E57" s="18"/>
      <c r="F57" s="17"/>
      <c r="G57" s="17"/>
      <c r="H57" s="24"/>
      <c r="I57" s="16"/>
      <c r="J57" s="16"/>
      <c r="K57" s="15"/>
    </row>
    <row r="58" spans="1:11" ht="25.5" outlineLevel="1" x14ac:dyDescent="0.2">
      <c r="A58" s="22" t="s">
        <v>108</v>
      </c>
      <c r="B58" s="23" t="s">
        <v>162</v>
      </c>
      <c r="C58" s="37" t="s">
        <v>136</v>
      </c>
      <c r="D58" s="19"/>
      <c r="E58" s="18"/>
      <c r="F58" s="17" t="s">
        <v>6</v>
      </c>
      <c r="G58" s="17"/>
      <c r="H58" s="24"/>
      <c r="I58" s="16"/>
      <c r="J58" s="16"/>
      <c r="K58" s="15"/>
    </row>
    <row r="59" spans="1:11" ht="25.5" outlineLevel="1" x14ac:dyDescent="0.2">
      <c r="A59" s="22" t="s">
        <v>109</v>
      </c>
      <c r="B59" s="23" t="s">
        <v>163</v>
      </c>
      <c r="C59" s="37" t="s">
        <v>136</v>
      </c>
      <c r="D59" s="19"/>
      <c r="E59" s="18"/>
      <c r="F59" s="17" t="s">
        <v>6</v>
      </c>
      <c r="G59" s="17"/>
      <c r="H59" s="24"/>
      <c r="I59" s="16"/>
      <c r="J59" s="16"/>
      <c r="K59" s="15"/>
    </row>
    <row r="60" spans="1:11" ht="25.5" outlineLevel="1" x14ac:dyDescent="0.2">
      <c r="A60" s="22" t="s">
        <v>110</v>
      </c>
      <c r="B60" s="23" t="s">
        <v>71</v>
      </c>
      <c r="C60" s="37" t="s">
        <v>136</v>
      </c>
      <c r="D60" s="19"/>
      <c r="E60" s="18"/>
      <c r="F60" s="17" t="s">
        <v>6</v>
      </c>
      <c r="G60" s="17"/>
      <c r="H60" s="24"/>
      <c r="I60" s="16"/>
      <c r="J60" s="16"/>
      <c r="K60" s="15"/>
    </row>
    <row r="61" spans="1:11" outlineLevel="1" x14ac:dyDescent="0.2">
      <c r="A61" s="22" t="s">
        <v>111</v>
      </c>
      <c r="B61" s="23" t="s">
        <v>72</v>
      </c>
      <c r="C61" s="37" t="s">
        <v>136</v>
      </c>
      <c r="D61" s="19"/>
      <c r="E61" s="18"/>
      <c r="F61" s="17" t="s">
        <v>6</v>
      </c>
      <c r="G61" s="17"/>
      <c r="H61" s="24"/>
      <c r="I61" s="16"/>
      <c r="J61" s="16"/>
      <c r="K61" s="15"/>
    </row>
    <row r="62" spans="1:11" ht="15.75" outlineLevel="1" x14ac:dyDescent="0.2">
      <c r="A62" s="22" t="s">
        <v>114</v>
      </c>
      <c r="B62" s="31" t="s">
        <v>93</v>
      </c>
      <c r="C62" s="37"/>
      <c r="D62" s="19"/>
      <c r="E62" s="18"/>
      <c r="F62" s="17"/>
      <c r="G62" s="17"/>
      <c r="H62" s="24"/>
      <c r="I62" s="16"/>
      <c r="J62" s="16"/>
      <c r="K62" s="15"/>
    </row>
    <row r="63" spans="1:11" ht="15.6" customHeight="1" outlineLevel="1" x14ac:dyDescent="0.2">
      <c r="A63" s="22" t="s">
        <v>115</v>
      </c>
      <c r="B63" s="23" t="s">
        <v>94</v>
      </c>
      <c r="C63" s="23" t="s">
        <v>2</v>
      </c>
      <c r="D63" s="19"/>
      <c r="E63" s="18"/>
      <c r="F63" s="17" t="s">
        <v>3</v>
      </c>
      <c r="G63" s="17">
        <v>3</v>
      </c>
      <c r="H63" s="24"/>
      <c r="I63" s="16"/>
      <c r="J63" s="16"/>
      <c r="K63" s="15"/>
    </row>
    <row r="64" spans="1:11" ht="15.6" customHeight="1" outlineLevel="1" x14ac:dyDescent="0.2">
      <c r="A64" s="22" t="s">
        <v>156</v>
      </c>
      <c r="B64" s="23" t="s">
        <v>152</v>
      </c>
      <c r="C64" s="23" t="s">
        <v>2</v>
      </c>
      <c r="D64" s="19"/>
      <c r="E64" s="18"/>
      <c r="F64" s="17" t="s">
        <v>12</v>
      </c>
      <c r="G64" s="17">
        <v>3</v>
      </c>
      <c r="H64" s="24"/>
      <c r="I64" s="16"/>
      <c r="J64" s="16"/>
      <c r="K64" s="15"/>
    </row>
    <row r="65" spans="1:11" s="36" customFormat="1" ht="17.45" customHeight="1" x14ac:dyDescent="0.3">
      <c r="A65" s="65"/>
      <c r="B65" s="66"/>
      <c r="C65" s="67"/>
      <c r="D65" s="68"/>
      <c r="E65" s="69"/>
      <c r="F65" s="70"/>
      <c r="G65" s="70"/>
      <c r="H65" s="24"/>
      <c r="I65" s="16"/>
      <c r="J65" s="16"/>
      <c r="K65" s="15"/>
    </row>
    <row r="66" spans="1:11" ht="18.75" x14ac:dyDescent="0.2">
      <c r="A66" s="30" t="s">
        <v>42</v>
      </c>
      <c r="B66" s="29" t="s">
        <v>131</v>
      </c>
      <c r="C66" s="20"/>
      <c r="D66" s="38"/>
      <c r="E66" s="18"/>
      <c r="F66" s="17"/>
      <c r="G66" s="17"/>
      <c r="H66" s="24"/>
      <c r="I66" s="16"/>
      <c r="J66" s="16"/>
      <c r="K66" s="15"/>
    </row>
    <row r="67" spans="1:11" s="76" customFormat="1" ht="15.75" outlineLevel="1" x14ac:dyDescent="0.25">
      <c r="A67" s="32" t="s">
        <v>43</v>
      </c>
      <c r="B67" s="31" t="s">
        <v>86</v>
      </c>
      <c r="C67" s="73"/>
      <c r="D67" s="35"/>
      <c r="E67" s="34"/>
      <c r="F67" s="74"/>
      <c r="G67" s="74"/>
      <c r="H67" s="24"/>
      <c r="I67" s="75"/>
      <c r="J67" s="75"/>
      <c r="K67" s="33"/>
    </row>
    <row r="68" spans="1:11" outlineLevel="1" x14ac:dyDescent="0.2">
      <c r="A68" s="22" t="s">
        <v>74</v>
      </c>
      <c r="B68" s="23" t="s">
        <v>10</v>
      </c>
      <c r="C68" s="37" t="s">
        <v>2</v>
      </c>
      <c r="D68" s="19"/>
      <c r="E68" s="18"/>
      <c r="F68" s="17" t="s">
        <v>1</v>
      </c>
      <c r="G68" s="17"/>
      <c r="H68" s="24"/>
      <c r="I68" s="16"/>
      <c r="J68" s="16"/>
      <c r="K68" s="15"/>
    </row>
    <row r="69" spans="1:11" ht="25.5" outlineLevel="1" x14ac:dyDescent="0.2">
      <c r="A69" s="22" t="s">
        <v>76</v>
      </c>
      <c r="B69" s="23" t="s">
        <v>40</v>
      </c>
      <c r="C69" s="37" t="s">
        <v>140</v>
      </c>
      <c r="D69" s="19"/>
      <c r="E69" s="18" t="s">
        <v>9</v>
      </c>
      <c r="F69" s="17" t="s">
        <v>57</v>
      </c>
      <c r="G69" s="17">
        <v>3</v>
      </c>
      <c r="H69" s="24"/>
      <c r="I69" s="16"/>
      <c r="J69" s="16"/>
      <c r="K69" s="15"/>
    </row>
    <row r="70" spans="1:11" outlineLevel="1" x14ac:dyDescent="0.2">
      <c r="A70" s="22" t="s">
        <v>78</v>
      </c>
      <c r="B70" s="23" t="s">
        <v>8</v>
      </c>
      <c r="C70" s="37" t="s">
        <v>139</v>
      </c>
      <c r="D70" s="19"/>
      <c r="E70" s="18" t="s">
        <v>7</v>
      </c>
      <c r="F70" s="17" t="s">
        <v>57</v>
      </c>
      <c r="G70" s="17">
        <v>2</v>
      </c>
      <c r="H70" s="24"/>
      <c r="I70" s="16"/>
      <c r="J70" s="16"/>
      <c r="K70" s="15"/>
    </row>
    <row r="71" spans="1:11" ht="25.5" outlineLevel="1" x14ac:dyDescent="0.2">
      <c r="A71" s="22" t="s">
        <v>80</v>
      </c>
      <c r="B71" s="23" t="s">
        <v>41</v>
      </c>
      <c r="C71" s="20" t="s">
        <v>2</v>
      </c>
      <c r="D71" s="19"/>
      <c r="E71" s="18"/>
      <c r="F71" s="17" t="s">
        <v>12</v>
      </c>
      <c r="G71" s="17">
        <v>2</v>
      </c>
      <c r="H71" s="24"/>
      <c r="I71" s="16"/>
      <c r="J71" s="16"/>
      <c r="K71" s="15"/>
    </row>
    <row r="72" spans="1:11" outlineLevel="1" x14ac:dyDescent="0.2">
      <c r="A72" s="22" t="s">
        <v>82</v>
      </c>
      <c r="B72" s="23" t="s">
        <v>116</v>
      </c>
      <c r="C72" s="37" t="s">
        <v>141</v>
      </c>
      <c r="D72" s="19"/>
      <c r="E72" s="18" t="s">
        <v>142</v>
      </c>
      <c r="F72" s="17" t="s">
        <v>12</v>
      </c>
      <c r="G72" s="17">
        <v>3</v>
      </c>
      <c r="H72" s="24"/>
      <c r="I72" s="16"/>
      <c r="J72" s="16"/>
      <c r="K72" s="15"/>
    </row>
    <row r="73" spans="1:11" outlineLevel="1" x14ac:dyDescent="0.2">
      <c r="A73" s="22" t="s">
        <v>84</v>
      </c>
      <c r="B73" s="23" t="s">
        <v>92</v>
      </c>
      <c r="C73" s="37" t="s">
        <v>136</v>
      </c>
      <c r="D73" s="19"/>
      <c r="E73" s="18"/>
      <c r="F73" s="17" t="s">
        <v>6</v>
      </c>
      <c r="G73" s="17"/>
      <c r="H73" s="24"/>
      <c r="I73" s="16"/>
      <c r="J73" s="16"/>
      <c r="K73" s="15"/>
    </row>
    <row r="74" spans="1:11" ht="25.5" outlineLevel="1" x14ac:dyDescent="0.2">
      <c r="A74" s="22" t="s">
        <v>85</v>
      </c>
      <c r="B74" s="23" t="s">
        <v>143</v>
      </c>
      <c r="C74" s="37" t="s">
        <v>136</v>
      </c>
      <c r="D74" s="19"/>
      <c r="E74" s="18"/>
      <c r="F74" s="17" t="s">
        <v>6</v>
      </c>
      <c r="G74" s="17"/>
      <c r="H74" s="24"/>
      <c r="I74" s="16"/>
      <c r="J74" s="16"/>
      <c r="K74" s="15"/>
    </row>
    <row r="75" spans="1:11" ht="38.25" outlineLevel="1" x14ac:dyDescent="0.2">
      <c r="A75" s="22" t="s">
        <v>168</v>
      </c>
      <c r="B75" s="23" t="s">
        <v>169</v>
      </c>
      <c r="C75" s="37" t="s">
        <v>136</v>
      </c>
      <c r="D75" s="19"/>
      <c r="E75" s="18"/>
      <c r="F75" s="17" t="s">
        <v>6</v>
      </c>
      <c r="G75" s="17"/>
      <c r="H75" s="24"/>
      <c r="I75" s="16"/>
      <c r="J75" s="16"/>
      <c r="K75" s="15"/>
    </row>
    <row r="76" spans="1:11" ht="15.75" outlineLevel="1" x14ac:dyDescent="0.2">
      <c r="A76" s="32" t="s">
        <v>44</v>
      </c>
      <c r="B76" s="31" t="s">
        <v>144</v>
      </c>
      <c r="C76" s="37"/>
      <c r="D76" s="19"/>
      <c r="E76" s="18"/>
      <c r="F76" s="17"/>
      <c r="G76" s="17"/>
      <c r="H76" s="24"/>
      <c r="I76" s="16"/>
      <c r="J76" s="16"/>
      <c r="K76" s="15"/>
    </row>
    <row r="77" spans="1:11" ht="25.5" outlineLevel="1" x14ac:dyDescent="0.2">
      <c r="A77" s="22" t="s">
        <v>83</v>
      </c>
      <c r="B77" s="23" t="s">
        <v>87</v>
      </c>
      <c r="C77" s="37" t="s">
        <v>136</v>
      </c>
      <c r="D77" s="19"/>
      <c r="E77" s="18"/>
      <c r="F77" s="17" t="s">
        <v>6</v>
      </c>
      <c r="G77" s="17"/>
      <c r="H77" s="24"/>
      <c r="I77" s="16"/>
      <c r="J77" s="16"/>
      <c r="K77" s="15"/>
    </row>
    <row r="78" spans="1:11" outlineLevel="1" x14ac:dyDescent="0.2">
      <c r="A78" s="22" t="s">
        <v>75</v>
      </c>
      <c r="B78" s="23" t="s">
        <v>119</v>
      </c>
      <c r="C78" s="37" t="s">
        <v>136</v>
      </c>
      <c r="D78" s="19"/>
      <c r="E78" s="18"/>
      <c r="F78" s="17" t="s">
        <v>6</v>
      </c>
      <c r="G78" s="17"/>
      <c r="H78" s="24"/>
      <c r="I78" s="16"/>
      <c r="J78" s="16"/>
      <c r="K78" s="15"/>
    </row>
    <row r="79" spans="1:11" outlineLevel="1" x14ac:dyDescent="0.2">
      <c r="A79" s="22" t="s">
        <v>77</v>
      </c>
      <c r="B79" s="23" t="s">
        <v>91</v>
      </c>
      <c r="C79" s="37" t="s">
        <v>136</v>
      </c>
      <c r="D79" s="19"/>
      <c r="E79" s="18"/>
      <c r="F79" s="17" t="s">
        <v>6</v>
      </c>
      <c r="G79" s="17"/>
      <c r="H79" s="24"/>
      <c r="I79" s="16"/>
      <c r="J79" s="16"/>
      <c r="K79" s="15"/>
    </row>
    <row r="80" spans="1:11" outlineLevel="1" x14ac:dyDescent="0.2">
      <c r="A80" s="22" t="s">
        <v>79</v>
      </c>
      <c r="B80" s="23" t="s">
        <v>70</v>
      </c>
      <c r="C80" s="37" t="s">
        <v>136</v>
      </c>
      <c r="D80" s="19"/>
      <c r="E80" s="18"/>
      <c r="F80" s="17" t="s">
        <v>6</v>
      </c>
      <c r="G80" s="17"/>
      <c r="H80" s="24"/>
      <c r="I80" s="16"/>
      <c r="J80" s="16"/>
      <c r="K80" s="15"/>
    </row>
    <row r="81" spans="1:11" outlineLevel="1" x14ac:dyDescent="0.2">
      <c r="A81" s="22" t="s">
        <v>81</v>
      </c>
      <c r="B81" s="23" t="s">
        <v>120</v>
      </c>
      <c r="C81" s="37" t="s">
        <v>136</v>
      </c>
      <c r="D81" s="19"/>
      <c r="E81" s="18"/>
      <c r="F81" s="17" t="s">
        <v>3</v>
      </c>
      <c r="G81" s="17">
        <v>3</v>
      </c>
      <c r="H81" s="24"/>
      <c r="I81" s="16"/>
      <c r="J81" s="16"/>
      <c r="K81" s="15"/>
    </row>
    <row r="82" spans="1:11" outlineLevel="1" x14ac:dyDescent="0.2">
      <c r="A82" s="22" t="s">
        <v>118</v>
      </c>
      <c r="B82" s="23" t="s">
        <v>90</v>
      </c>
      <c r="C82" s="37" t="s">
        <v>136</v>
      </c>
      <c r="D82" s="19"/>
      <c r="E82" s="18"/>
      <c r="F82" s="17" t="s">
        <v>6</v>
      </c>
      <c r="G82" s="17"/>
      <c r="H82" s="24"/>
      <c r="I82" s="16"/>
      <c r="J82" s="16"/>
      <c r="K82" s="15"/>
    </row>
    <row r="83" spans="1:11" outlineLevel="1" x14ac:dyDescent="0.2">
      <c r="A83" s="22" t="s">
        <v>121</v>
      </c>
      <c r="B83" s="23" t="s">
        <v>88</v>
      </c>
      <c r="C83" s="37" t="s">
        <v>136</v>
      </c>
      <c r="D83" s="19"/>
      <c r="E83" s="18"/>
      <c r="F83" s="17" t="s">
        <v>6</v>
      </c>
      <c r="G83" s="17"/>
      <c r="H83" s="24"/>
      <c r="I83" s="16"/>
      <c r="J83" s="16"/>
      <c r="K83" s="15"/>
    </row>
    <row r="84" spans="1:11" outlineLevel="1" x14ac:dyDescent="0.2">
      <c r="A84" s="22" t="s">
        <v>130</v>
      </c>
      <c r="B84" s="23" t="s">
        <v>129</v>
      </c>
      <c r="C84" s="37" t="s">
        <v>136</v>
      </c>
      <c r="D84" s="19"/>
      <c r="E84" s="18"/>
      <c r="F84" s="17" t="s">
        <v>6</v>
      </c>
      <c r="G84" s="17"/>
      <c r="H84" s="24"/>
      <c r="I84" s="16"/>
      <c r="J84" s="16"/>
      <c r="K84" s="15"/>
    </row>
    <row r="85" spans="1:11" ht="15.75" outlineLevel="1" x14ac:dyDescent="0.2">
      <c r="A85" s="32" t="s">
        <v>45</v>
      </c>
      <c r="B85" s="31" t="s">
        <v>132</v>
      </c>
      <c r="C85" s="37"/>
      <c r="D85" s="19"/>
      <c r="E85" s="18"/>
      <c r="F85" s="17"/>
      <c r="G85" s="17"/>
      <c r="H85" s="24"/>
      <c r="I85" s="16"/>
      <c r="J85" s="16"/>
      <c r="K85" s="15"/>
    </row>
    <row r="86" spans="1:11" ht="25.5" outlineLevel="1" x14ac:dyDescent="0.2">
      <c r="A86" s="22" t="s">
        <v>122</v>
      </c>
      <c r="B86" s="23" t="s">
        <v>133</v>
      </c>
      <c r="C86" s="37" t="s">
        <v>4</v>
      </c>
      <c r="D86" s="19"/>
      <c r="E86" s="18"/>
      <c r="F86" s="17" t="s">
        <v>6</v>
      </c>
      <c r="G86" s="17"/>
      <c r="H86" s="24"/>
      <c r="I86" s="16"/>
      <c r="J86" s="16"/>
      <c r="K86" s="15"/>
    </row>
    <row r="87" spans="1:11" ht="25.5" outlineLevel="1" x14ac:dyDescent="0.2">
      <c r="A87" s="22" t="s">
        <v>123</v>
      </c>
      <c r="B87" s="23" t="s">
        <v>134</v>
      </c>
      <c r="C87" s="37" t="s">
        <v>157</v>
      </c>
      <c r="D87" s="19"/>
      <c r="E87" s="18"/>
      <c r="F87" s="17" t="s">
        <v>1</v>
      </c>
      <c r="G87" s="17"/>
      <c r="H87" s="24"/>
      <c r="I87" s="16"/>
      <c r="J87" s="16"/>
      <c r="K87" s="15"/>
    </row>
    <row r="88" spans="1:11" outlineLevel="1" x14ac:dyDescent="0.2">
      <c r="A88" s="22" t="s">
        <v>124</v>
      </c>
      <c r="B88" s="23" t="s">
        <v>158</v>
      </c>
      <c r="C88" s="37" t="s">
        <v>2</v>
      </c>
      <c r="D88" s="19"/>
      <c r="E88" s="18"/>
      <c r="F88" s="17" t="s">
        <v>1</v>
      </c>
      <c r="G88" s="17"/>
      <c r="H88" s="24"/>
      <c r="I88" s="16"/>
      <c r="J88" s="16"/>
      <c r="K88" s="15"/>
    </row>
    <row r="89" spans="1:11" outlineLevel="1" x14ac:dyDescent="0.2">
      <c r="A89" s="22" t="s">
        <v>125</v>
      </c>
      <c r="B89" s="23" t="s">
        <v>135</v>
      </c>
      <c r="C89" s="37" t="s">
        <v>2</v>
      </c>
      <c r="D89" s="19"/>
      <c r="E89" s="18"/>
      <c r="F89" s="17" t="s">
        <v>1</v>
      </c>
      <c r="G89" s="17"/>
      <c r="H89" s="24"/>
      <c r="I89" s="16"/>
      <c r="J89" s="16"/>
      <c r="K89" s="15"/>
    </row>
    <row r="90" spans="1:11" outlineLevel="1" x14ac:dyDescent="0.2">
      <c r="A90" s="22" t="s">
        <v>126</v>
      </c>
      <c r="B90" s="23" t="s">
        <v>5</v>
      </c>
      <c r="C90" s="37" t="s">
        <v>4</v>
      </c>
      <c r="D90" s="19"/>
      <c r="E90" s="18"/>
      <c r="F90" s="17" t="s">
        <v>6</v>
      </c>
      <c r="G90" s="17"/>
      <c r="H90" s="24"/>
      <c r="I90" s="16"/>
      <c r="J90" s="16"/>
      <c r="K90" s="15"/>
    </row>
    <row r="91" spans="1:11" ht="25.5" outlineLevel="1" x14ac:dyDescent="0.2">
      <c r="A91" s="22" t="s">
        <v>164</v>
      </c>
      <c r="B91" s="23" t="s">
        <v>165</v>
      </c>
      <c r="C91" s="37" t="s">
        <v>136</v>
      </c>
      <c r="D91" s="19"/>
      <c r="E91" s="18"/>
      <c r="F91" s="17" t="s">
        <v>6</v>
      </c>
      <c r="G91" s="17"/>
      <c r="H91" s="24"/>
      <c r="I91" s="16"/>
      <c r="J91" s="16"/>
      <c r="K91" s="15"/>
    </row>
    <row r="92" spans="1:11" outlineLevel="1" x14ac:dyDescent="0.2">
      <c r="A92" s="22" t="s">
        <v>166</v>
      </c>
      <c r="B92" s="23" t="s">
        <v>167</v>
      </c>
      <c r="C92" s="37" t="s">
        <v>136</v>
      </c>
      <c r="D92" s="19"/>
      <c r="E92" s="18"/>
      <c r="F92" s="17" t="s">
        <v>6</v>
      </c>
      <c r="G92" s="17"/>
      <c r="H92" s="24"/>
      <c r="I92" s="16"/>
      <c r="J92" s="16"/>
      <c r="K92" s="15"/>
    </row>
    <row r="93" spans="1:11" ht="15.75" outlineLevel="1" x14ac:dyDescent="0.2">
      <c r="A93" s="32" t="s">
        <v>73</v>
      </c>
      <c r="B93" s="31" t="s">
        <v>95</v>
      </c>
      <c r="C93" s="37"/>
      <c r="D93" s="19"/>
      <c r="E93" s="18"/>
      <c r="F93" s="17"/>
      <c r="G93" s="17"/>
      <c r="H93" s="24"/>
      <c r="I93" s="16"/>
      <c r="J93" s="16"/>
      <c r="K93" s="15"/>
    </row>
    <row r="94" spans="1:11" ht="25.5" outlineLevel="1" x14ac:dyDescent="0.2">
      <c r="A94" s="22" t="s">
        <v>127</v>
      </c>
      <c r="B94" s="23" t="s">
        <v>187</v>
      </c>
      <c r="C94" s="37" t="s">
        <v>4</v>
      </c>
      <c r="D94" s="19"/>
      <c r="E94" s="18"/>
      <c r="F94" s="17" t="s">
        <v>6</v>
      </c>
      <c r="G94" s="17"/>
      <c r="H94" s="24"/>
      <c r="I94" s="16"/>
      <c r="J94" s="16"/>
      <c r="K94" s="15"/>
    </row>
    <row r="95" spans="1:11" ht="78.75" customHeight="1" thickBot="1" x14ac:dyDescent="0.25">
      <c r="A95" s="14"/>
      <c r="B95" s="13"/>
      <c r="C95" s="13"/>
      <c r="D95" s="71"/>
      <c r="E95" s="72" t="s">
        <v>0</v>
      </c>
      <c r="F95" s="12"/>
      <c r="G95" s="11">
        <f>SUM(G11:G94)</f>
        <v>21</v>
      </c>
      <c r="H95" s="101"/>
      <c r="I95" s="101"/>
      <c r="J95" s="101"/>
      <c r="K95" s="102"/>
    </row>
    <row r="97" spans="1:11" x14ac:dyDescent="0.2">
      <c r="B97" s="10"/>
    </row>
    <row r="98" spans="1:11" x14ac:dyDescent="0.2">
      <c r="B98" s="10"/>
    </row>
    <row r="99" spans="1:11" x14ac:dyDescent="0.2">
      <c r="B99" s="10"/>
    </row>
    <row r="105" spans="1:11" s="9" customFormat="1" x14ac:dyDescent="0.2">
      <c r="A105" s="8"/>
      <c r="B105" s="7"/>
      <c r="C105" s="1"/>
      <c r="D105" s="6"/>
      <c r="E105" s="5"/>
      <c r="F105" s="4"/>
      <c r="G105" s="4"/>
      <c r="H105" s="3"/>
      <c r="I105" s="3"/>
      <c r="J105" s="2"/>
      <c r="K105" s="2"/>
    </row>
    <row r="106" spans="1:11" s="9" customFormat="1" x14ac:dyDescent="0.2">
      <c r="A106" s="8"/>
      <c r="B106" s="7"/>
      <c r="C106" s="1"/>
      <c r="D106" s="6"/>
      <c r="E106" s="5"/>
      <c r="F106" s="4"/>
      <c r="G106" s="4"/>
      <c r="H106" s="3"/>
      <c r="I106" s="3"/>
      <c r="J106" s="2"/>
      <c r="K106" s="2"/>
    </row>
    <row r="107" spans="1:11" s="9" customFormat="1" x14ac:dyDescent="0.2">
      <c r="A107" s="8"/>
      <c r="B107" s="7"/>
      <c r="C107" s="1"/>
      <c r="D107" s="6"/>
      <c r="E107" s="5"/>
      <c r="F107" s="4"/>
      <c r="G107" s="4"/>
      <c r="H107" s="3"/>
      <c r="I107" s="3"/>
      <c r="J107" s="2"/>
      <c r="K107" s="2"/>
    </row>
    <row r="108" spans="1:11" s="9" customFormat="1" x14ac:dyDescent="0.2">
      <c r="A108" s="8"/>
      <c r="B108" s="7"/>
      <c r="C108" s="1"/>
      <c r="D108" s="6"/>
      <c r="E108" s="5"/>
      <c r="F108" s="4"/>
      <c r="G108" s="4"/>
      <c r="H108" s="3"/>
      <c r="I108" s="3"/>
      <c r="J108" s="2"/>
      <c r="K108" s="2"/>
    </row>
    <row r="109" spans="1:11" s="9" customFormat="1" x14ac:dyDescent="0.2">
      <c r="A109" s="8"/>
      <c r="B109" s="7"/>
      <c r="C109" s="1"/>
      <c r="D109" s="6"/>
      <c r="E109" s="5"/>
      <c r="F109" s="4"/>
      <c r="G109" s="4"/>
      <c r="H109" s="3"/>
      <c r="I109" s="3"/>
      <c r="J109" s="2"/>
      <c r="K109" s="2"/>
    </row>
    <row r="110" spans="1:11" s="9" customFormat="1" x14ac:dyDescent="0.2">
      <c r="A110" s="8"/>
      <c r="B110" s="7"/>
      <c r="C110" s="1"/>
      <c r="D110" s="6"/>
      <c r="E110" s="5"/>
      <c r="F110" s="4"/>
      <c r="G110" s="4"/>
      <c r="H110" s="3"/>
      <c r="I110" s="3"/>
      <c r="J110" s="2"/>
      <c r="K110" s="2"/>
    </row>
    <row r="111" spans="1:11" s="9" customFormat="1" x14ac:dyDescent="0.2">
      <c r="A111" s="8"/>
      <c r="B111" s="7"/>
      <c r="C111" s="1"/>
      <c r="D111" s="6"/>
      <c r="E111" s="5"/>
      <c r="F111" s="4"/>
      <c r="G111" s="4"/>
      <c r="H111" s="3"/>
      <c r="I111" s="3"/>
      <c r="J111" s="2"/>
      <c r="K111" s="2"/>
    </row>
    <row r="112" spans="1:11" s="9" customFormat="1" x14ac:dyDescent="0.2">
      <c r="A112" s="8"/>
      <c r="B112" s="7"/>
      <c r="C112" s="1"/>
      <c r="D112" s="6"/>
      <c r="E112" s="5"/>
      <c r="F112" s="4"/>
      <c r="G112" s="4"/>
      <c r="H112" s="3"/>
      <c r="I112" s="3"/>
      <c r="J112" s="2"/>
      <c r="K112" s="2"/>
    </row>
    <row r="113" spans="1:11" s="9" customFormat="1" x14ac:dyDescent="0.2">
      <c r="A113" s="8"/>
      <c r="B113" s="7"/>
      <c r="C113" s="1"/>
      <c r="D113" s="6"/>
      <c r="E113" s="5"/>
      <c r="F113" s="4"/>
      <c r="G113" s="4"/>
      <c r="H113" s="3"/>
      <c r="I113" s="3"/>
      <c r="J113" s="2"/>
      <c r="K113" s="2"/>
    </row>
    <row r="114" spans="1:11" s="9" customFormat="1" x14ac:dyDescent="0.2">
      <c r="A114" s="8"/>
      <c r="B114" s="7"/>
      <c r="C114" s="1"/>
      <c r="D114" s="6"/>
      <c r="E114" s="5"/>
      <c r="F114" s="4"/>
      <c r="G114" s="4"/>
      <c r="H114" s="3"/>
      <c r="I114" s="3"/>
      <c r="J114" s="2"/>
      <c r="K114" s="2"/>
    </row>
    <row r="115" spans="1:11" s="9" customFormat="1" x14ac:dyDescent="0.2">
      <c r="A115" s="8"/>
      <c r="B115" s="7"/>
      <c r="C115" s="1"/>
      <c r="D115" s="6"/>
      <c r="E115" s="5"/>
      <c r="F115" s="4"/>
      <c r="G115" s="4"/>
      <c r="H115" s="3"/>
      <c r="I115" s="3"/>
      <c r="J115" s="2"/>
      <c r="K115" s="2"/>
    </row>
    <row r="116" spans="1:11" s="9" customFormat="1" x14ac:dyDescent="0.2">
      <c r="A116" s="8"/>
      <c r="B116" s="7"/>
      <c r="C116" s="1"/>
      <c r="D116" s="6"/>
      <c r="E116" s="5"/>
      <c r="F116" s="4"/>
      <c r="G116" s="4"/>
      <c r="H116" s="3"/>
      <c r="I116" s="3"/>
      <c r="J116" s="2"/>
      <c r="K116" s="2"/>
    </row>
    <row r="117" spans="1:11" s="9" customFormat="1" x14ac:dyDescent="0.2">
      <c r="A117" s="8"/>
      <c r="B117" s="7"/>
      <c r="C117" s="1"/>
      <c r="D117" s="6"/>
      <c r="E117" s="5"/>
      <c r="F117" s="4"/>
      <c r="G117" s="4"/>
      <c r="H117" s="3"/>
      <c r="I117" s="3"/>
      <c r="J117" s="2"/>
      <c r="K117" s="2"/>
    </row>
    <row r="118" spans="1:11" s="9" customFormat="1" x14ac:dyDescent="0.2">
      <c r="A118" s="8"/>
      <c r="B118" s="7"/>
      <c r="C118" s="1"/>
      <c r="D118" s="6"/>
      <c r="E118" s="5"/>
      <c r="F118" s="4"/>
      <c r="G118" s="4"/>
      <c r="H118" s="3"/>
      <c r="I118" s="3"/>
      <c r="J118" s="2"/>
      <c r="K118" s="2"/>
    </row>
    <row r="119" spans="1:11" s="9" customFormat="1" x14ac:dyDescent="0.2">
      <c r="A119" s="8"/>
      <c r="B119" s="7"/>
      <c r="C119" s="1"/>
      <c r="D119" s="6"/>
      <c r="E119" s="5"/>
      <c r="F119" s="4"/>
      <c r="G119" s="4"/>
      <c r="H119" s="3"/>
      <c r="I119" s="3"/>
      <c r="J119" s="2"/>
      <c r="K119" s="2"/>
    </row>
    <row r="120" spans="1:11" s="9" customFormat="1" x14ac:dyDescent="0.2">
      <c r="A120" s="8"/>
      <c r="B120" s="7"/>
      <c r="C120" s="1"/>
      <c r="D120" s="6"/>
      <c r="E120" s="5"/>
      <c r="F120" s="4"/>
      <c r="G120" s="4"/>
      <c r="H120" s="3"/>
      <c r="I120" s="3"/>
      <c r="J120" s="2"/>
      <c r="K120" s="2"/>
    </row>
    <row r="121" spans="1:11" s="9" customFormat="1" x14ac:dyDescent="0.2">
      <c r="A121" s="8"/>
      <c r="B121" s="7"/>
      <c r="C121" s="1"/>
      <c r="D121" s="6"/>
      <c r="E121" s="5"/>
      <c r="F121" s="4"/>
      <c r="G121" s="4"/>
      <c r="H121" s="3"/>
      <c r="I121" s="3"/>
      <c r="J121" s="2"/>
      <c r="K121" s="2"/>
    </row>
    <row r="122" spans="1:11" s="9" customFormat="1" x14ac:dyDescent="0.2">
      <c r="A122" s="8"/>
      <c r="B122" s="7"/>
      <c r="C122" s="1"/>
      <c r="D122" s="6"/>
      <c r="E122" s="5"/>
      <c r="F122" s="4"/>
      <c r="G122" s="4"/>
      <c r="H122" s="3"/>
      <c r="I122" s="3"/>
      <c r="J122" s="2"/>
      <c r="K122" s="2"/>
    </row>
    <row r="123" spans="1:11" s="9" customFormat="1" x14ac:dyDescent="0.2">
      <c r="A123" s="8"/>
      <c r="B123" s="7"/>
      <c r="C123" s="1"/>
      <c r="D123" s="6"/>
      <c r="E123" s="5"/>
      <c r="F123" s="4"/>
      <c r="G123" s="4"/>
      <c r="H123" s="3"/>
      <c r="I123" s="3"/>
      <c r="J123" s="2"/>
      <c r="K123" s="2"/>
    </row>
    <row r="124" spans="1:11" s="9" customFormat="1" x14ac:dyDescent="0.2">
      <c r="A124" s="8"/>
      <c r="B124" s="7"/>
      <c r="C124" s="1"/>
      <c r="D124" s="6"/>
      <c r="E124" s="5"/>
      <c r="F124" s="4"/>
      <c r="G124" s="4"/>
      <c r="H124" s="3"/>
      <c r="I124" s="3"/>
      <c r="J124" s="2"/>
      <c r="K124" s="2"/>
    </row>
    <row r="125" spans="1:11" s="9" customFormat="1" x14ac:dyDescent="0.2">
      <c r="A125" s="8"/>
      <c r="B125" s="7"/>
      <c r="C125" s="1"/>
      <c r="D125" s="6"/>
      <c r="E125" s="5"/>
      <c r="F125" s="4"/>
      <c r="G125" s="4"/>
      <c r="H125" s="3"/>
      <c r="I125" s="3"/>
      <c r="J125" s="2"/>
      <c r="K125" s="2"/>
    </row>
    <row r="126" spans="1:11" s="9" customFormat="1" x14ac:dyDescent="0.2">
      <c r="A126" s="8"/>
      <c r="B126" s="7"/>
      <c r="C126" s="1"/>
      <c r="D126" s="6"/>
      <c r="E126" s="5"/>
      <c r="F126" s="4"/>
      <c r="G126" s="4"/>
      <c r="H126" s="3"/>
      <c r="I126" s="3"/>
      <c r="J126" s="2"/>
      <c r="K126" s="2"/>
    </row>
    <row r="127" spans="1:11" s="9" customFormat="1" x14ac:dyDescent="0.2">
      <c r="A127" s="8"/>
      <c r="B127" s="7"/>
      <c r="C127" s="1"/>
      <c r="D127" s="6"/>
      <c r="E127" s="5"/>
      <c r="F127" s="4"/>
      <c r="G127" s="4"/>
      <c r="H127" s="3"/>
      <c r="I127" s="3"/>
      <c r="J127" s="2"/>
      <c r="K127" s="2"/>
    </row>
    <row r="128" spans="1:11" s="9" customFormat="1" x14ac:dyDescent="0.2">
      <c r="A128" s="8"/>
      <c r="B128" s="7"/>
      <c r="C128" s="1"/>
      <c r="D128" s="6"/>
      <c r="E128" s="5"/>
      <c r="F128" s="4"/>
      <c r="G128" s="4"/>
      <c r="H128" s="3"/>
      <c r="I128" s="3"/>
      <c r="J128" s="2"/>
      <c r="K128" s="2"/>
    </row>
    <row r="129" spans="1:11" s="9" customFormat="1" x14ac:dyDescent="0.2">
      <c r="A129" s="8"/>
      <c r="B129" s="7"/>
      <c r="C129" s="1"/>
      <c r="D129" s="6"/>
      <c r="E129" s="5"/>
      <c r="F129" s="4"/>
      <c r="G129" s="4"/>
      <c r="H129" s="3"/>
      <c r="I129" s="3"/>
      <c r="J129" s="2"/>
      <c r="K129" s="2"/>
    </row>
    <row r="130" spans="1:11" s="9" customFormat="1" x14ac:dyDescent="0.2">
      <c r="A130" s="8"/>
      <c r="B130" s="7"/>
      <c r="C130" s="1"/>
      <c r="D130" s="6"/>
      <c r="E130" s="5"/>
      <c r="F130" s="4"/>
      <c r="G130" s="4"/>
      <c r="H130" s="3"/>
      <c r="I130" s="3"/>
      <c r="J130" s="2"/>
      <c r="K130" s="2"/>
    </row>
    <row r="131" spans="1:11" s="9" customFormat="1" x14ac:dyDescent="0.2">
      <c r="A131" s="8"/>
      <c r="B131" s="7"/>
      <c r="C131" s="1"/>
      <c r="D131" s="6"/>
      <c r="E131" s="5"/>
      <c r="F131" s="4"/>
      <c r="G131" s="4"/>
      <c r="H131" s="3"/>
      <c r="I131" s="3"/>
      <c r="J131" s="2"/>
      <c r="K131" s="2"/>
    </row>
    <row r="132" spans="1:11" s="9" customFormat="1" x14ac:dyDescent="0.2">
      <c r="A132" s="8"/>
      <c r="B132" s="7"/>
      <c r="C132" s="1"/>
      <c r="D132" s="6"/>
      <c r="E132" s="5"/>
      <c r="F132" s="4"/>
      <c r="G132" s="4"/>
      <c r="H132" s="3"/>
      <c r="I132" s="3"/>
      <c r="J132" s="2"/>
      <c r="K132" s="2"/>
    </row>
    <row r="133" spans="1:11" s="9" customFormat="1" x14ac:dyDescent="0.2">
      <c r="A133" s="8"/>
      <c r="B133" s="7"/>
      <c r="C133" s="1"/>
      <c r="D133" s="6"/>
      <c r="E133" s="5"/>
      <c r="F133" s="4"/>
      <c r="G133" s="4"/>
      <c r="H133" s="3"/>
      <c r="I133" s="3"/>
      <c r="J133" s="2"/>
      <c r="K133" s="2"/>
    </row>
    <row r="134" spans="1:11" s="9" customFormat="1" x14ac:dyDescent="0.2">
      <c r="A134" s="8"/>
      <c r="B134" s="7"/>
      <c r="C134" s="1"/>
      <c r="D134" s="6"/>
      <c r="E134" s="5"/>
      <c r="F134" s="4"/>
      <c r="G134" s="4"/>
      <c r="H134" s="3"/>
      <c r="I134" s="3"/>
      <c r="J134" s="2"/>
      <c r="K134" s="2"/>
    </row>
    <row r="135" spans="1:11" s="9" customFormat="1" x14ac:dyDescent="0.2">
      <c r="A135" s="8"/>
      <c r="B135" s="7"/>
      <c r="C135" s="1"/>
      <c r="D135" s="6"/>
      <c r="E135" s="5"/>
      <c r="F135" s="4"/>
      <c r="G135" s="4"/>
      <c r="H135" s="3"/>
      <c r="I135" s="3"/>
      <c r="J135" s="2"/>
      <c r="K135" s="2"/>
    </row>
    <row r="136" spans="1:11" s="9" customFormat="1" x14ac:dyDescent="0.2">
      <c r="A136" s="8"/>
      <c r="B136" s="7"/>
      <c r="C136" s="1"/>
      <c r="D136" s="6"/>
      <c r="E136" s="5"/>
      <c r="F136" s="4"/>
      <c r="G136" s="4"/>
      <c r="H136" s="3"/>
      <c r="I136" s="3"/>
      <c r="J136" s="2"/>
      <c r="K136" s="2"/>
    </row>
    <row r="137" spans="1:11" s="9" customFormat="1" x14ac:dyDescent="0.2">
      <c r="A137" s="8"/>
      <c r="B137" s="7"/>
      <c r="C137" s="1"/>
      <c r="D137" s="6"/>
      <c r="E137" s="5"/>
      <c r="F137" s="4"/>
      <c r="G137" s="4"/>
      <c r="H137" s="3"/>
      <c r="I137" s="3"/>
      <c r="J137" s="2"/>
      <c r="K137" s="2"/>
    </row>
    <row r="138" spans="1:11" s="9" customFormat="1" x14ac:dyDescent="0.2">
      <c r="A138" s="8"/>
      <c r="B138" s="7"/>
      <c r="C138" s="1"/>
      <c r="D138" s="6"/>
      <c r="E138" s="5"/>
      <c r="F138" s="4"/>
      <c r="G138" s="4"/>
      <c r="H138" s="3"/>
      <c r="I138" s="3"/>
      <c r="J138" s="2"/>
      <c r="K138" s="2"/>
    </row>
    <row r="139" spans="1:11" s="9" customFormat="1" x14ac:dyDescent="0.2">
      <c r="A139" s="8"/>
      <c r="B139" s="7"/>
      <c r="C139" s="1"/>
      <c r="D139" s="6"/>
      <c r="E139" s="5"/>
      <c r="F139" s="4"/>
      <c r="G139" s="4"/>
      <c r="H139" s="3"/>
      <c r="I139" s="3"/>
      <c r="J139" s="2"/>
      <c r="K139" s="2"/>
    </row>
    <row r="140" spans="1:11" s="9" customFormat="1" x14ac:dyDescent="0.2">
      <c r="A140" s="8"/>
      <c r="B140" s="7"/>
      <c r="C140" s="1"/>
      <c r="D140" s="6"/>
      <c r="E140" s="5"/>
      <c r="F140" s="4"/>
      <c r="G140" s="4"/>
      <c r="H140" s="3"/>
      <c r="I140" s="3"/>
      <c r="J140" s="2"/>
      <c r="K140" s="2"/>
    </row>
    <row r="141" spans="1:11" s="9" customFormat="1" x14ac:dyDescent="0.2">
      <c r="A141" s="8"/>
      <c r="B141" s="7"/>
      <c r="C141" s="1"/>
      <c r="D141" s="6"/>
      <c r="E141" s="5"/>
      <c r="F141" s="4"/>
      <c r="G141" s="4"/>
      <c r="H141" s="3"/>
      <c r="I141" s="3"/>
      <c r="J141" s="2"/>
      <c r="K141" s="2"/>
    </row>
    <row r="142" spans="1:11" s="9" customFormat="1" x14ac:dyDescent="0.2">
      <c r="A142" s="8"/>
      <c r="B142" s="7"/>
      <c r="C142" s="1"/>
      <c r="D142" s="6"/>
      <c r="E142" s="5"/>
      <c r="F142" s="4"/>
      <c r="G142" s="4"/>
      <c r="H142" s="3"/>
      <c r="I142" s="3"/>
      <c r="J142" s="2"/>
      <c r="K142" s="2"/>
    </row>
    <row r="143" spans="1:11" s="9" customFormat="1" x14ac:dyDescent="0.2">
      <c r="A143" s="8"/>
      <c r="B143" s="7"/>
      <c r="C143" s="1"/>
      <c r="D143" s="6"/>
      <c r="E143" s="5"/>
      <c r="F143" s="4"/>
      <c r="G143" s="4"/>
      <c r="H143" s="3"/>
      <c r="I143" s="3"/>
      <c r="J143" s="2"/>
      <c r="K143" s="2"/>
    </row>
    <row r="144" spans="1:11" s="9" customFormat="1" x14ac:dyDescent="0.2">
      <c r="A144" s="8"/>
      <c r="B144" s="7"/>
      <c r="C144" s="1"/>
      <c r="D144" s="6"/>
      <c r="E144" s="5"/>
      <c r="F144" s="4"/>
      <c r="G144" s="4"/>
      <c r="H144" s="3"/>
      <c r="I144" s="3"/>
      <c r="J144" s="2"/>
      <c r="K144" s="2"/>
    </row>
    <row r="145" spans="1:11" s="9" customFormat="1" x14ac:dyDescent="0.2">
      <c r="A145" s="8"/>
      <c r="B145" s="7"/>
      <c r="C145" s="1"/>
      <c r="D145" s="6"/>
      <c r="E145" s="5"/>
      <c r="F145" s="4"/>
      <c r="G145" s="4"/>
      <c r="H145" s="3"/>
      <c r="I145" s="3"/>
      <c r="J145" s="2"/>
      <c r="K145" s="2"/>
    </row>
    <row r="146" spans="1:11" s="9" customFormat="1" x14ac:dyDescent="0.2">
      <c r="A146" s="8"/>
      <c r="B146" s="7"/>
      <c r="C146" s="1"/>
      <c r="D146" s="6"/>
      <c r="E146" s="5"/>
      <c r="F146" s="4"/>
      <c r="G146" s="4"/>
      <c r="H146" s="3"/>
      <c r="I146" s="3"/>
      <c r="J146" s="2"/>
      <c r="K146" s="2"/>
    </row>
    <row r="147" spans="1:11" s="9" customFormat="1" x14ac:dyDescent="0.2">
      <c r="A147" s="8"/>
      <c r="B147" s="7"/>
      <c r="C147" s="1"/>
      <c r="D147" s="6"/>
      <c r="E147" s="5"/>
      <c r="F147" s="4"/>
      <c r="G147" s="4"/>
      <c r="H147" s="3"/>
      <c r="I147" s="3"/>
      <c r="J147" s="2"/>
      <c r="K147" s="2"/>
    </row>
    <row r="148" spans="1:11" s="9" customFormat="1" x14ac:dyDescent="0.2">
      <c r="A148" s="8"/>
      <c r="B148" s="7"/>
      <c r="C148" s="1"/>
      <c r="D148" s="6"/>
      <c r="E148" s="5"/>
      <c r="F148" s="4"/>
      <c r="G148" s="4"/>
      <c r="H148" s="3"/>
      <c r="I148" s="3"/>
      <c r="J148" s="2"/>
      <c r="K148" s="2"/>
    </row>
    <row r="149" spans="1:11" s="9" customFormat="1" x14ac:dyDescent="0.2">
      <c r="A149" s="8"/>
      <c r="B149" s="7"/>
      <c r="C149" s="1"/>
      <c r="D149" s="6"/>
      <c r="E149" s="5"/>
      <c r="F149" s="4"/>
      <c r="G149" s="4"/>
      <c r="H149" s="3"/>
      <c r="I149" s="3"/>
      <c r="J149" s="2"/>
      <c r="K149" s="2"/>
    </row>
  </sheetData>
  <autoFilter ref="A10:K94" xr:uid="{65183EA8-3296-4092-B901-6C6A4951F2D3}"/>
  <mergeCells count="8">
    <mergeCell ref="H95:K95"/>
    <mergeCell ref="F4:G4"/>
    <mergeCell ref="F6:G6"/>
    <mergeCell ref="A1:E1"/>
    <mergeCell ref="A4:C8"/>
    <mergeCell ref="H4:J4"/>
    <mergeCell ref="H5:J5"/>
    <mergeCell ref="H6:J6"/>
  </mergeCells>
  <pageMargins left="0.70866141732283472" right="0.70866141732283472" top="0.78740157480314965" bottom="0.78740157480314965" header="0.31496062992125984" footer="0.31496062992125984"/>
  <pageSetup paperSize="8" scale="61" fitToHeight="0" orientation="landscape" r:id="rId1"/>
  <headerFoot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6377A-72B2-4F80-A776-A8B72C7DD6B1}">
  <sheetPr>
    <pageSetUpPr fitToPage="1"/>
  </sheetPr>
  <dimension ref="A1:M149"/>
  <sheetViews>
    <sheetView zoomScaleNormal="100" zoomScaleSheetLayoutView="79" workbookViewId="0">
      <pane xSplit="7" ySplit="10" topLeftCell="H11" activePane="bottomRight" state="frozen"/>
      <selection activeCell="B22" sqref="B22"/>
      <selection pane="topRight" activeCell="B22" sqref="B22"/>
      <selection pane="bottomLeft" activeCell="B22" sqref="B22"/>
      <selection pane="bottomRight" activeCell="H5" sqref="H5:J5"/>
    </sheetView>
  </sheetViews>
  <sheetFormatPr baseColWidth="10" defaultColWidth="11.5703125" defaultRowHeight="12.75" outlineLevelRow="1" x14ac:dyDescent="0.2"/>
  <cols>
    <col min="1" max="1" width="10.7109375" style="8" customWidth="1"/>
    <col min="2" max="2" width="85.7109375" style="7" customWidth="1"/>
    <col min="3" max="3" width="35.7109375" style="1" customWidth="1"/>
    <col min="4" max="4" width="14.140625" style="6" customWidth="1"/>
    <col min="5" max="5" width="14.140625" style="5" customWidth="1"/>
    <col min="6" max="7" width="15.7109375" style="4" customWidth="1"/>
    <col min="8" max="8" width="50.7109375" style="3" customWidth="1" collapsed="1"/>
    <col min="9" max="9" width="25.7109375" style="3" hidden="1" customWidth="1"/>
    <col min="10" max="10" width="25.7109375" style="2" hidden="1" customWidth="1"/>
    <col min="11" max="11" width="25.7109375" style="2" customWidth="1"/>
    <col min="12" max="12" width="11.5703125" style="1"/>
    <col min="13" max="13" width="29.140625" style="1" customWidth="1"/>
    <col min="14" max="16384" width="11.5703125" style="1"/>
  </cols>
  <sheetData>
    <row r="1" spans="1:11" ht="49.15" customHeight="1" x14ac:dyDescent="0.2">
      <c r="A1" s="105" t="s">
        <v>226</v>
      </c>
      <c r="B1" s="105"/>
      <c r="C1" s="105"/>
      <c r="D1" s="105"/>
      <c r="E1" s="105"/>
      <c r="F1" s="93"/>
      <c r="G1" s="93"/>
      <c r="H1" s="2"/>
      <c r="J1" s="3"/>
    </row>
    <row r="2" spans="1:11" ht="23.25" x14ac:dyDescent="0.2">
      <c r="A2" s="94"/>
      <c r="B2" s="94"/>
      <c r="C2" s="94"/>
      <c r="D2" s="94"/>
      <c r="E2" s="94"/>
      <c r="F2" s="93"/>
      <c r="G2" s="93"/>
      <c r="H2" s="2"/>
      <c r="J2" s="3"/>
    </row>
    <row r="3" spans="1:11" ht="13.5" outlineLevel="1" thickBot="1" x14ac:dyDescent="0.25">
      <c r="A3" s="95"/>
      <c r="B3" s="96"/>
      <c r="C3" s="97"/>
      <c r="D3" s="53"/>
      <c r="E3" s="53"/>
      <c r="F3" s="53"/>
      <c r="G3" s="53"/>
      <c r="H3" s="53"/>
      <c r="I3" s="98"/>
      <c r="J3" s="98"/>
      <c r="K3" s="57"/>
    </row>
    <row r="4" spans="1:11" ht="16.5" outlineLevel="1" thickBot="1" x14ac:dyDescent="0.3">
      <c r="A4" s="106" t="s">
        <v>224</v>
      </c>
      <c r="B4" s="107"/>
      <c r="C4" s="107"/>
      <c r="D4" s="53"/>
      <c r="E4" s="53"/>
      <c r="F4" s="112" t="s">
        <v>24</v>
      </c>
      <c r="G4" s="113"/>
      <c r="H4" s="114" t="s">
        <v>229</v>
      </c>
      <c r="I4" s="114"/>
      <c r="J4" s="115"/>
      <c r="K4" s="57"/>
    </row>
    <row r="5" spans="1:11" ht="15.75" outlineLevel="1" thickBot="1" x14ac:dyDescent="0.3">
      <c r="A5" s="106"/>
      <c r="B5" s="107"/>
      <c r="C5" s="107"/>
      <c r="D5" s="53"/>
      <c r="E5" s="53"/>
      <c r="F5" s="53"/>
      <c r="G5" s="53"/>
      <c r="H5" s="116"/>
      <c r="I5" s="116"/>
      <c r="J5" s="116"/>
      <c r="K5" s="57"/>
    </row>
    <row r="6" spans="1:11" ht="16.5" outlineLevel="1" thickBot="1" x14ac:dyDescent="0.3">
      <c r="A6" s="106"/>
      <c r="B6" s="107"/>
      <c r="C6" s="107"/>
      <c r="D6" s="53"/>
      <c r="E6" s="53"/>
      <c r="F6" s="112" t="s">
        <v>23</v>
      </c>
      <c r="G6" s="113"/>
      <c r="H6" s="117"/>
      <c r="I6" s="117"/>
      <c r="J6" s="118"/>
      <c r="K6" s="57"/>
    </row>
    <row r="7" spans="1:11" ht="15.75" outlineLevel="1" x14ac:dyDescent="0.2">
      <c r="A7" s="106"/>
      <c r="B7" s="107"/>
      <c r="C7" s="107"/>
      <c r="D7" s="53"/>
      <c r="E7" s="52"/>
      <c r="F7" s="52"/>
      <c r="G7" s="52"/>
      <c r="H7" s="52"/>
      <c r="I7" s="59"/>
      <c r="J7" s="59"/>
      <c r="K7" s="57"/>
    </row>
    <row r="8" spans="1:11" ht="30" customHeight="1" outlineLevel="1" x14ac:dyDescent="0.2">
      <c r="A8" s="106"/>
      <c r="B8" s="107"/>
      <c r="C8" s="107"/>
      <c r="D8" s="53"/>
      <c r="E8" s="52"/>
      <c r="F8" s="52"/>
      <c r="G8" s="52"/>
      <c r="H8" s="52"/>
      <c r="I8" s="58"/>
      <c r="J8" s="58"/>
      <c r="K8" s="57"/>
    </row>
    <row r="9" spans="1:11" ht="13.5" outlineLevel="1" thickBot="1" x14ac:dyDescent="0.25">
      <c r="A9" s="56"/>
      <c r="B9" s="55"/>
      <c r="C9" s="54"/>
      <c r="D9" s="53"/>
      <c r="E9" s="52"/>
      <c r="F9" s="52"/>
      <c r="G9" s="52"/>
      <c r="H9" s="52"/>
      <c r="I9" s="51"/>
      <c r="J9" s="51"/>
      <c r="K9" s="50"/>
    </row>
    <row r="10" spans="1:11" ht="47.25" x14ac:dyDescent="0.2">
      <c r="A10" s="49" t="s">
        <v>22</v>
      </c>
      <c r="B10" s="48" t="s">
        <v>21</v>
      </c>
      <c r="C10" s="48" t="s">
        <v>20</v>
      </c>
      <c r="D10" s="47" t="s">
        <v>13</v>
      </c>
      <c r="E10" s="46" t="s">
        <v>19</v>
      </c>
      <c r="F10" s="45" t="s">
        <v>18</v>
      </c>
      <c r="G10" s="45" t="s">
        <v>17</v>
      </c>
      <c r="H10" s="44" t="s">
        <v>16</v>
      </c>
      <c r="I10" s="43" t="s">
        <v>128</v>
      </c>
      <c r="J10" s="42" t="s">
        <v>15</v>
      </c>
      <c r="K10" s="41" t="s">
        <v>14</v>
      </c>
    </row>
    <row r="11" spans="1:11" x14ac:dyDescent="0.2">
      <c r="A11" s="22"/>
      <c r="B11" s="23"/>
      <c r="C11" s="20"/>
      <c r="D11" s="19"/>
      <c r="E11" s="18"/>
      <c r="F11" s="17"/>
      <c r="G11" s="17"/>
      <c r="H11" s="24"/>
      <c r="I11" s="16"/>
      <c r="J11" s="16"/>
      <c r="K11" s="15"/>
    </row>
    <row r="12" spans="1:11" ht="15.75" x14ac:dyDescent="0.2">
      <c r="A12" s="32" t="s">
        <v>51</v>
      </c>
      <c r="B12" s="31" t="s">
        <v>11</v>
      </c>
      <c r="C12" s="20"/>
      <c r="D12" s="19"/>
      <c r="E12" s="18"/>
      <c r="F12" s="17"/>
      <c r="G12" s="17"/>
      <c r="H12" s="24"/>
      <c r="I12" s="16"/>
      <c r="J12" s="16"/>
      <c r="K12" s="15"/>
    </row>
    <row r="13" spans="1:11" s="40" customFormat="1" ht="38.25" outlineLevel="1" x14ac:dyDescent="0.25">
      <c r="A13" s="22" t="s">
        <v>52</v>
      </c>
      <c r="B13" s="21" t="s">
        <v>182</v>
      </c>
      <c r="C13" s="20" t="s">
        <v>136</v>
      </c>
      <c r="D13" s="19"/>
      <c r="E13" s="18"/>
      <c r="F13" s="17" t="s">
        <v>6</v>
      </c>
      <c r="G13" s="17"/>
      <c r="H13" s="24"/>
      <c r="I13" s="16"/>
      <c r="J13" s="16"/>
      <c r="K13" s="15"/>
    </row>
    <row r="14" spans="1:11" s="40" customFormat="1" ht="27.75" customHeight="1" outlineLevel="1" x14ac:dyDescent="0.25">
      <c r="A14" s="22" t="s">
        <v>53</v>
      </c>
      <c r="B14" s="39" t="s">
        <v>178</v>
      </c>
      <c r="C14" s="20" t="s">
        <v>136</v>
      </c>
      <c r="D14" s="19"/>
      <c r="E14" s="18"/>
      <c r="F14" s="17" t="s">
        <v>6</v>
      </c>
      <c r="G14" s="17"/>
      <c r="H14" s="24"/>
      <c r="I14" s="16"/>
      <c r="J14" s="16"/>
      <c r="K14" s="15"/>
    </row>
    <row r="15" spans="1:11" ht="102" outlineLevel="1" x14ac:dyDescent="0.2">
      <c r="A15" s="22" t="s">
        <v>54</v>
      </c>
      <c r="B15" s="23" t="s">
        <v>193</v>
      </c>
      <c r="C15" s="20" t="s">
        <v>136</v>
      </c>
      <c r="D15" s="38"/>
      <c r="E15" s="18"/>
      <c r="F15" s="17" t="s">
        <v>6</v>
      </c>
      <c r="G15" s="17"/>
      <c r="H15" s="24"/>
      <c r="I15" s="16"/>
      <c r="J15" s="16"/>
      <c r="K15" s="15"/>
    </row>
    <row r="16" spans="1:11" ht="25.5" outlineLevel="1" x14ac:dyDescent="0.2">
      <c r="A16" s="22" t="s">
        <v>55</v>
      </c>
      <c r="B16" s="23" t="s">
        <v>153</v>
      </c>
      <c r="C16" s="20" t="s">
        <v>136</v>
      </c>
      <c r="D16" s="38"/>
      <c r="E16" s="18"/>
      <c r="F16" s="17" t="s">
        <v>6</v>
      </c>
      <c r="G16" s="17"/>
      <c r="H16" s="24"/>
      <c r="I16" s="16"/>
      <c r="J16" s="16"/>
      <c r="K16" s="15"/>
    </row>
    <row r="17" spans="1:13" ht="25.5" outlineLevel="1" x14ac:dyDescent="0.2">
      <c r="A17" s="22" t="s">
        <v>56</v>
      </c>
      <c r="B17" s="23" t="s">
        <v>154</v>
      </c>
      <c r="C17" s="20" t="s">
        <v>136</v>
      </c>
      <c r="D17" s="38"/>
      <c r="E17" s="18"/>
      <c r="F17" s="17" t="s">
        <v>6</v>
      </c>
      <c r="G17" s="17"/>
      <c r="H17" s="24"/>
      <c r="I17" s="16"/>
      <c r="J17" s="16"/>
      <c r="K17" s="15"/>
    </row>
    <row r="18" spans="1:13" outlineLevel="1" x14ac:dyDescent="0.2">
      <c r="A18" s="22" t="s">
        <v>100</v>
      </c>
      <c r="B18" s="23" t="s">
        <v>222</v>
      </c>
      <c r="C18" s="20" t="s">
        <v>136</v>
      </c>
      <c r="D18" s="38"/>
      <c r="E18" s="18"/>
      <c r="F18" s="17" t="s">
        <v>6</v>
      </c>
      <c r="G18" s="17"/>
      <c r="H18" s="24"/>
      <c r="I18" s="16"/>
      <c r="J18" s="16"/>
      <c r="K18" s="15"/>
    </row>
    <row r="19" spans="1:13" ht="17.649999999999999" customHeight="1" outlineLevel="1" x14ac:dyDescent="0.2">
      <c r="A19" s="22" t="s">
        <v>103</v>
      </c>
      <c r="B19" s="39" t="s">
        <v>184</v>
      </c>
      <c r="C19" s="20" t="s">
        <v>136</v>
      </c>
      <c r="D19" s="38"/>
      <c r="E19" s="18"/>
      <c r="F19" s="17" t="s">
        <v>6</v>
      </c>
      <c r="G19" s="17"/>
      <c r="H19" s="24"/>
      <c r="I19" s="16"/>
      <c r="J19" s="16"/>
      <c r="K19" s="15"/>
    </row>
    <row r="20" spans="1:13" ht="63.75" outlineLevel="1" x14ac:dyDescent="0.2">
      <c r="A20" s="22" t="s">
        <v>104</v>
      </c>
      <c r="B20" s="39" t="s">
        <v>220</v>
      </c>
      <c r="C20" s="20" t="s">
        <v>136</v>
      </c>
      <c r="D20" s="38"/>
      <c r="E20" s="18"/>
      <c r="F20" s="17" t="s">
        <v>6</v>
      </c>
      <c r="G20" s="17"/>
      <c r="H20" s="24"/>
      <c r="I20" s="16"/>
      <c r="J20" s="16"/>
      <c r="K20" s="15"/>
    </row>
    <row r="21" spans="1:13" ht="25.5" outlineLevel="1" x14ac:dyDescent="0.2">
      <c r="A21" s="22" t="s">
        <v>105</v>
      </c>
      <c r="B21" s="23" t="s">
        <v>159</v>
      </c>
      <c r="C21" s="20" t="s">
        <v>136</v>
      </c>
      <c r="D21" s="38"/>
      <c r="E21" s="18"/>
      <c r="F21" s="17" t="s">
        <v>6</v>
      </c>
      <c r="G21" s="17"/>
      <c r="H21" s="24"/>
      <c r="I21" s="16"/>
      <c r="J21" s="16"/>
      <c r="K21" s="15"/>
    </row>
    <row r="22" spans="1:13" outlineLevel="1" x14ac:dyDescent="0.2">
      <c r="A22" s="22" t="s">
        <v>148</v>
      </c>
      <c r="B22" s="23" t="s">
        <v>160</v>
      </c>
      <c r="C22" s="20" t="s">
        <v>136</v>
      </c>
      <c r="D22" s="38"/>
      <c r="E22" s="18"/>
      <c r="F22" s="17" t="s">
        <v>6</v>
      </c>
      <c r="G22" s="17"/>
      <c r="H22" s="24"/>
      <c r="I22" s="16"/>
      <c r="J22" s="16"/>
      <c r="K22" s="15"/>
    </row>
    <row r="23" spans="1:13" ht="25.5" outlineLevel="1" x14ac:dyDescent="0.2">
      <c r="A23" s="22" t="s">
        <v>149</v>
      </c>
      <c r="B23" s="23" t="s">
        <v>185</v>
      </c>
      <c r="C23" s="20" t="s">
        <v>136</v>
      </c>
      <c r="D23" s="38"/>
      <c r="E23" s="18"/>
      <c r="F23" s="17" t="s">
        <v>6</v>
      </c>
      <c r="G23" s="17"/>
      <c r="H23" s="24"/>
      <c r="I23" s="16"/>
      <c r="J23" s="16"/>
      <c r="K23" s="15"/>
    </row>
    <row r="24" spans="1:13" outlineLevel="1" x14ac:dyDescent="0.2">
      <c r="A24" s="22" t="s">
        <v>221</v>
      </c>
      <c r="B24" s="23" t="s">
        <v>89</v>
      </c>
      <c r="C24" s="20" t="s">
        <v>136</v>
      </c>
      <c r="D24" s="38"/>
      <c r="E24" s="18"/>
      <c r="F24" s="17" t="s">
        <v>6</v>
      </c>
      <c r="G24" s="17"/>
      <c r="H24" s="24"/>
      <c r="I24" s="16"/>
      <c r="J24" s="16"/>
      <c r="K24" s="15"/>
    </row>
    <row r="25" spans="1:13" ht="25.5" outlineLevel="1" x14ac:dyDescent="0.2">
      <c r="A25" s="22" t="s">
        <v>150</v>
      </c>
      <c r="B25" s="23" t="s">
        <v>186</v>
      </c>
      <c r="C25" s="20" t="s">
        <v>136</v>
      </c>
      <c r="D25" s="38"/>
      <c r="E25" s="18"/>
      <c r="F25" s="17" t="s">
        <v>6</v>
      </c>
      <c r="G25" s="17"/>
      <c r="H25" s="24"/>
      <c r="I25" s="16"/>
      <c r="J25" s="16"/>
      <c r="K25" s="15"/>
    </row>
    <row r="26" spans="1:13" ht="25.5" outlineLevel="1" x14ac:dyDescent="0.2">
      <c r="A26" s="22" t="s">
        <v>151</v>
      </c>
      <c r="B26" s="23" t="s">
        <v>179</v>
      </c>
      <c r="C26" s="20" t="s">
        <v>136</v>
      </c>
      <c r="D26" s="38"/>
      <c r="E26" s="18"/>
      <c r="F26" s="17" t="s">
        <v>6</v>
      </c>
      <c r="G26" s="17"/>
      <c r="H26" s="24"/>
      <c r="I26" s="16"/>
      <c r="J26" s="16"/>
      <c r="K26" s="15"/>
    </row>
    <row r="27" spans="1:13" ht="29.65" customHeight="1" outlineLevel="1" x14ac:dyDescent="0.2">
      <c r="A27" s="22" t="s">
        <v>188</v>
      </c>
      <c r="B27" s="23" t="s">
        <v>184</v>
      </c>
      <c r="C27" s="20" t="s">
        <v>136</v>
      </c>
      <c r="D27" s="38"/>
      <c r="E27" s="18"/>
      <c r="F27" s="17" t="s">
        <v>6</v>
      </c>
      <c r="G27" s="17"/>
      <c r="H27" s="24"/>
      <c r="I27" s="16"/>
      <c r="J27" s="16"/>
      <c r="K27" s="15"/>
    </row>
    <row r="28" spans="1:13" ht="29.65" customHeight="1" outlineLevel="1" x14ac:dyDescent="0.2">
      <c r="A28" s="22" t="s">
        <v>191</v>
      </c>
      <c r="B28" s="23" t="s">
        <v>192</v>
      </c>
      <c r="C28" s="20" t="s">
        <v>136</v>
      </c>
      <c r="D28" s="38"/>
      <c r="E28" s="18"/>
      <c r="F28" s="17" t="s">
        <v>6</v>
      </c>
      <c r="G28" s="17"/>
      <c r="H28" s="24"/>
      <c r="I28" s="16"/>
      <c r="J28" s="16"/>
      <c r="K28" s="15"/>
    </row>
    <row r="29" spans="1:13" s="36" customFormat="1" ht="18.75" x14ac:dyDescent="0.3">
      <c r="A29" s="30" t="s">
        <v>1</v>
      </c>
      <c r="B29" s="29" t="s">
        <v>117</v>
      </c>
      <c r="C29" s="29"/>
      <c r="D29" s="60"/>
      <c r="E29" s="61"/>
      <c r="F29" s="62"/>
      <c r="G29" s="62"/>
      <c r="H29" s="24"/>
      <c r="I29" s="63"/>
      <c r="J29" s="63"/>
      <c r="K29" s="64"/>
      <c r="M29" s="1"/>
    </row>
    <row r="30" spans="1:13" s="40" customFormat="1" ht="15.75" x14ac:dyDescent="0.25">
      <c r="A30" s="32" t="s">
        <v>59</v>
      </c>
      <c r="B30" s="31" t="s">
        <v>112</v>
      </c>
      <c r="C30" s="37"/>
      <c r="D30" s="27"/>
      <c r="E30" s="26"/>
      <c r="F30" s="17"/>
      <c r="G30" s="17"/>
      <c r="H30" s="24"/>
      <c r="I30" s="16"/>
      <c r="J30" s="16"/>
      <c r="K30" s="25"/>
    </row>
    <row r="31" spans="1:13" outlineLevel="1" x14ac:dyDescent="0.2">
      <c r="A31" s="22" t="s">
        <v>26</v>
      </c>
      <c r="B31" s="23" t="s">
        <v>106</v>
      </c>
      <c r="C31" s="37" t="s">
        <v>2</v>
      </c>
      <c r="D31" s="19"/>
      <c r="E31" s="18"/>
      <c r="F31" s="17" t="s">
        <v>1</v>
      </c>
      <c r="G31" s="17"/>
      <c r="H31" s="24"/>
      <c r="I31" s="16"/>
      <c r="J31" s="16"/>
      <c r="K31" s="15"/>
    </row>
    <row r="32" spans="1:13" outlineLevel="1" x14ac:dyDescent="0.2">
      <c r="A32" s="22" t="s">
        <v>25</v>
      </c>
      <c r="B32" s="23" t="s">
        <v>145</v>
      </c>
      <c r="C32" s="37" t="s">
        <v>2</v>
      </c>
      <c r="D32" s="19"/>
      <c r="E32" s="18"/>
      <c r="F32" s="17" t="s">
        <v>1</v>
      </c>
      <c r="G32" s="17"/>
      <c r="H32" s="24"/>
      <c r="I32" s="16"/>
      <c r="J32" s="16"/>
      <c r="K32" s="15"/>
    </row>
    <row r="33" spans="1:11" outlineLevel="1" x14ac:dyDescent="0.2">
      <c r="A33" s="22" t="s">
        <v>27</v>
      </c>
      <c r="B33" s="23" t="s">
        <v>146</v>
      </c>
      <c r="C33" s="37" t="s">
        <v>2</v>
      </c>
      <c r="D33" s="19"/>
      <c r="E33" s="18"/>
      <c r="F33" s="17" t="s">
        <v>1</v>
      </c>
      <c r="G33" s="17"/>
      <c r="H33" s="24"/>
      <c r="I33" s="16"/>
      <c r="J33" s="16"/>
      <c r="K33" s="15"/>
    </row>
    <row r="34" spans="1:11" outlineLevel="1" x14ac:dyDescent="0.2">
      <c r="A34" s="22" t="s">
        <v>147</v>
      </c>
      <c r="B34" s="23" t="s">
        <v>155</v>
      </c>
      <c r="C34" s="37" t="s">
        <v>2</v>
      </c>
      <c r="D34" s="19"/>
      <c r="E34" s="18"/>
      <c r="F34" s="17" t="s">
        <v>1</v>
      </c>
      <c r="G34" s="17"/>
      <c r="H34" s="24"/>
      <c r="I34" s="16"/>
      <c r="J34" s="16"/>
      <c r="K34" s="15"/>
    </row>
    <row r="35" spans="1:11" s="40" customFormat="1" ht="15.75" x14ac:dyDescent="0.25">
      <c r="A35" s="32" t="s">
        <v>28</v>
      </c>
      <c r="B35" s="31" t="s">
        <v>58</v>
      </c>
      <c r="C35" s="28"/>
      <c r="D35" s="27"/>
      <c r="E35" s="26"/>
      <c r="F35" s="17"/>
      <c r="G35" s="17"/>
      <c r="H35" s="24"/>
      <c r="I35" s="16"/>
      <c r="J35" s="16"/>
      <c r="K35" s="25"/>
    </row>
    <row r="36" spans="1:11" outlineLevel="1" x14ac:dyDescent="0.2">
      <c r="A36" s="22" t="s">
        <v>29</v>
      </c>
      <c r="B36" s="23" t="s">
        <v>60</v>
      </c>
      <c r="C36" s="37" t="s">
        <v>136</v>
      </c>
      <c r="D36" s="19"/>
      <c r="E36" s="18"/>
      <c r="F36" s="17" t="s">
        <v>6</v>
      </c>
      <c r="G36" s="17"/>
      <c r="H36" s="24"/>
      <c r="I36" s="16"/>
      <c r="J36" s="16"/>
      <c r="K36" s="15"/>
    </row>
    <row r="37" spans="1:11" outlineLevel="1" x14ac:dyDescent="0.2">
      <c r="A37" s="22" t="s">
        <v>30</v>
      </c>
      <c r="B37" s="23" t="s">
        <v>61</v>
      </c>
      <c r="C37" s="37" t="s">
        <v>136</v>
      </c>
      <c r="D37" s="19"/>
      <c r="E37" s="18"/>
      <c r="F37" s="17" t="s">
        <v>6</v>
      </c>
      <c r="G37" s="17"/>
      <c r="H37" s="24"/>
      <c r="I37" s="16"/>
      <c r="J37" s="16"/>
      <c r="K37" s="15"/>
    </row>
    <row r="38" spans="1:11" outlineLevel="1" x14ac:dyDescent="0.2">
      <c r="A38" s="22" t="s">
        <v>31</v>
      </c>
      <c r="B38" s="23" t="s">
        <v>62</v>
      </c>
      <c r="C38" s="37" t="s">
        <v>136</v>
      </c>
      <c r="D38" s="19"/>
      <c r="E38" s="18"/>
      <c r="F38" s="17" t="s">
        <v>6</v>
      </c>
      <c r="G38" s="17"/>
      <c r="H38" s="24"/>
      <c r="I38" s="16"/>
      <c r="J38" s="16"/>
      <c r="K38" s="15"/>
    </row>
    <row r="39" spans="1:11" ht="25.5" outlineLevel="1" x14ac:dyDescent="0.2">
      <c r="A39" s="22" t="s">
        <v>32</v>
      </c>
      <c r="B39" s="23" t="s">
        <v>161</v>
      </c>
      <c r="C39" s="37" t="s">
        <v>136</v>
      </c>
      <c r="D39" s="19"/>
      <c r="E39" s="18"/>
      <c r="F39" s="17" t="s">
        <v>6</v>
      </c>
      <c r="G39" s="17"/>
      <c r="H39" s="24"/>
      <c r="I39" s="16"/>
      <c r="J39" s="16"/>
      <c r="K39" s="15"/>
    </row>
    <row r="40" spans="1:11" outlineLevel="1" x14ac:dyDescent="0.2">
      <c r="A40" s="22" t="s">
        <v>33</v>
      </c>
      <c r="B40" s="23" t="s">
        <v>63</v>
      </c>
      <c r="C40" s="37" t="s">
        <v>136</v>
      </c>
      <c r="D40" s="19"/>
      <c r="E40" s="18"/>
      <c r="F40" s="17" t="s">
        <v>6</v>
      </c>
      <c r="G40" s="17"/>
      <c r="H40" s="24"/>
      <c r="I40" s="16"/>
      <c r="J40" s="16"/>
      <c r="K40" s="15"/>
    </row>
    <row r="41" spans="1:11" outlineLevel="1" x14ac:dyDescent="0.2">
      <c r="A41" s="22" t="s">
        <v>34</v>
      </c>
      <c r="B41" s="23" t="s">
        <v>64</v>
      </c>
      <c r="C41" s="37" t="s">
        <v>136</v>
      </c>
      <c r="D41" s="19"/>
      <c r="E41" s="18"/>
      <c r="F41" s="17" t="s">
        <v>6</v>
      </c>
      <c r="G41" s="17"/>
      <c r="H41" s="24"/>
      <c r="I41" s="16"/>
      <c r="J41" s="16"/>
      <c r="K41" s="15"/>
    </row>
    <row r="42" spans="1:11" outlineLevel="1" x14ac:dyDescent="0.2">
      <c r="A42" s="22" t="s">
        <v>35</v>
      </c>
      <c r="B42" s="23" t="s">
        <v>101</v>
      </c>
      <c r="C42" s="37" t="s">
        <v>136</v>
      </c>
      <c r="D42" s="19"/>
      <c r="E42" s="18"/>
      <c r="F42" s="17" t="s">
        <v>6</v>
      </c>
      <c r="G42" s="17"/>
      <c r="H42" s="24"/>
      <c r="I42" s="16"/>
      <c r="J42" s="16"/>
      <c r="K42" s="15"/>
    </row>
    <row r="43" spans="1:11" ht="25.5" outlineLevel="1" x14ac:dyDescent="0.2">
      <c r="A43" s="22" t="s">
        <v>36</v>
      </c>
      <c r="B43" s="23" t="s">
        <v>102</v>
      </c>
      <c r="C43" s="37" t="s">
        <v>136</v>
      </c>
      <c r="D43" s="19"/>
      <c r="E43" s="18"/>
      <c r="F43" s="17" t="s">
        <v>6</v>
      </c>
      <c r="G43" s="17"/>
      <c r="H43" s="24"/>
      <c r="I43" s="16"/>
      <c r="J43" s="16"/>
      <c r="K43" s="15"/>
    </row>
    <row r="44" spans="1:11" outlineLevel="1" x14ac:dyDescent="0.2">
      <c r="A44" s="22" t="s">
        <v>37</v>
      </c>
      <c r="B44" s="23" t="s">
        <v>65</v>
      </c>
      <c r="C44" s="37" t="s">
        <v>136</v>
      </c>
      <c r="D44" s="19"/>
      <c r="E44" s="18"/>
      <c r="F44" s="17" t="s">
        <v>6</v>
      </c>
      <c r="G44" s="17"/>
      <c r="H44" s="24"/>
      <c r="I44" s="16"/>
      <c r="J44" s="16"/>
      <c r="K44" s="15"/>
    </row>
    <row r="45" spans="1:11" outlineLevel="1" x14ac:dyDescent="0.2">
      <c r="A45" s="22" t="s">
        <v>38</v>
      </c>
      <c r="B45" s="23" t="s">
        <v>66</v>
      </c>
      <c r="C45" s="37" t="s">
        <v>136</v>
      </c>
      <c r="D45" s="19"/>
      <c r="E45" s="18"/>
      <c r="F45" s="17" t="s">
        <v>6</v>
      </c>
      <c r="G45" s="17"/>
      <c r="H45" s="24"/>
      <c r="I45" s="16"/>
      <c r="J45" s="16"/>
      <c r="K45" s="15"/>
    </row>
    <row r="46" spans="1:11" ht="25.5" outlineLevel="1" x14ac:dyDescent="0.2">
      <c r="A46" s="22" t="s">
        <v>39</v>
      </c>
      <c r="B46" s="23" t="s">
        <v>180</v>
      </c>
      <c r="C46" s="37" t="s">
        <v>136</v>
      </c>
      <c r="D46" s="19"/>
      <c r="E46" s="18"/>
      <c r="F46" s="17" t="s">
        <v>6</v>
      </c>
      <c r="G46" s="17"/>
      <c r="H46" s="24"/>
      <c r="I46" s="16"/>
      <c r="J46" s="16"/>
      <c r="K46" s="15"/>
    </row>
    <row r="47" spans="1:11" outlineLevel="1" x14ac:dyDescent="0.2">
      <c r="A47" s="22" t="s">
        <v>46</v>
      </c>
      <c r="B47" s="23" t="s">
        <v>96</v>
      </c>
      <c r="C47" s="37" t="s">
        <v>136</v>
      </c>
      <c r="D47" s="19"/>
      <c r="E47" s="18"/>
      <c r="F47" s="17" t="s">
        <v>6</v>
      </c>
      <c r="G47" s="17"/>
      <c r="H47" s="24"/>
      <c r="I47" s="16"/>
      <c r="J47" s="16"/>
      <c r="K47" s="15"/>
    </row>
    <row r="48" spans="1:11" outlineLevel="1" x14ac:dyDescent="0.2">
      <c r="A48" s="22" t="s">
        <v>47</v>
      </c>
      <c r="B48" s="23" t="s">
        <v>97</v>
      </c>
      <c r="C48" s="37" t="s">
        <v>136</v>
      </c>
      <c r="D48" s="19"/>
      <c r="E48" s="18"/>
      <c r="F48" s="17" t="s">
        <v>6</v>
      </c>
      <c r="G48" s="17"/>
      <c r="H48" s="24"/>
      <c r="I48" s="16"/>
      <c r="J48" s="16"/>
      <c r="K48" s="15"/>
    </row>
    <row r="49" spans="1:11" outlineLevel="1" x14ac:dyDescent="0.2">
      <c r="A49" s="22" t="s">
        <v>48</v>
      </c>
      <c r="B49" s="23" t="s">
        <v>98</v>
      </c>
      <c r="C49" s="37" t="s">
        <v>2</v>
      </c>
      <c r="D49" s="19"/>
      <c r="E49" s="18" t="s">
        <v>137</v>
      </c>
      <c r="F49" s="17" t="s">
        <v>1</v>
      </c>
      <c r="G49" s="17"/>
      <c r="H49" s="24"/>
      <c r="I49" s="16"/>
      <c r="J49" s="16"/>
      <c r="K49" s="15"/>
    </row>
    <row r="50" spans="1:11" outlineLevel="1" x14ac:dyDescent="0.2">
      <c r="A50" s="22" t="s">
        <v>49</v>
      </c>
      <c r="B50" s="23" t="s">
        <v>99</v>
      </c>
      <c r="C50" s="37" t="s">
        <v>2</v>
      </c>
      <c r="D50" s="19"/>
      <c r="E50" s="18" t="s">
        <v>138</v>
      </c>
      <c r="F50" s="17" t="s">
        <v>12</v>
      </c>
      <c r="G50" s="17">
        <v>2</v>
      </c>
      <c r="H50" s="24"/>
      <c r="I50" s="16"/>
      <c r="J50" s="16"/>
      <c r="K50" s="15"/>
    </row>
    <row r="51" spans="1:11" ht="25.5" outlineLevel="1" x14ac:dyDescent="0.2">
      <c r="A51" s="22" t="s">
        <v>170</v>
      </c>
      <c r="B51" s="23" t="s">
        <v>172</v>
      </c>
      <c r="C51" s="37" t="s">
        <v>136</v>
      </c>
      <c r="D51" s="19"/>
      <c r="E51" s="18"/>
      <c r="F51" s="17" t="s">
        <v>6</v>
      </c>
      <c r="G51" s="17"/>
      <c r="H51" s="24"/>
      <c r="I51" s="16"/>
      <c r="J51" s="16"/>
      <c r="K51" s="15"/>
    </row>
    <row r="52" spans="1:11" ht="25.5" outlineLevel="1" x14ac:dyDescent="0.2">
      <c r="A52" s="22" t="s">
        <v>171</v>
      </c>
      <c r="B52" s="23" t="s">
        <v>173</v>
      </c>
      <c r="C52" s="37" t="s">
        <v>136</v>
      </c>
      <c r="D52" s="19"/>
      <c r="E52" s="18"/>
      <c r="F52" s="17" t="s">
        <v>6</v>
      </c>
      <c r="G52" s="17"/>
      <c r="H52" s="24"/>
      <c r="I52" s="16"/>
      <c r="J52" s="16"/>
      <c r="K52" s="15"/>
    </row>
    <row r="53" spans="1:11" ht="51" outlineLevel="1" x14ac:dyDescent="0.2">
      <c r="A53" s="22" t="s">
        <v>174</v>
      </c>
      <c r="B53" s="23" t="s">
        <v>175</v>
      </c>
      <c r="C53" s="37" t="s">
        <v>136</v>
      </c>
      <c r="D53" s="19"/>
      <c r="E53" s="18"/>
      <c r="F53" s="17" t="s">
        <v>6</v>
      </c>
      <c r="G53" s="17"/>
      <c r="H53" s="24"/>
      <c r="I53" s="16"/>
      <c r="J53" s="16"/>
      <c r="K53" s="15"/>
    </row>
    <row r="54" spans="1:11" outlineLevel="1" x14ac:dyDescent="0.2">
      <c r="A54" s="22" t="s">
        <v>176</v>
      </c>
      <c r="B54" s="23" t="s">
        <v>177</v>
      </c>
      <c r="C54" s="37" t="s">
        <v>136</v>
      </c>
      <c r="D54" s="19"/>
      <c r="E54" s="18"/>
      <c r="F54" s="17" t="s">
        <v>6</v>
      </c>
      <c r="G54" s="17"/>
      <c r="H54" s="24"/>
      <c r="I54" s="16"/>
      <c r="J54" s="16"/>
      <c r="K54" s="15"/>
    </row>
    <row r="55" spans="1:11" ht="15.75" outlineLevel="1" x14ac:dyDescent="0.2">
      <c r="A55" s="22" t="s">
        <v>67</v>
      </c>
      <c r="B55" s="31" t="s">
        <v>50</v>
      </c>
      <c r="C55" s="37"/>
      <c r="D55" s="19"/>
      <c r="E55" s="18"/>
      <c r="F55" s="17"/>
      <c r="G55" s="17"/>
      <c r="H55" s="24"/>
      <c r="I55" s="16"/>
      <c r="J55" s="16"/>
      <c r="K55" s="15"/>
    </row>
    <row r="56" spans="1:11" outlineLevel="1" x14ac:dyDescent="0.2">
      <c r="A56" s="22" t="s">
        <v>68</v>
      </c>
      <c r="B56" s="23" t="s">
        <v>113</v>
      </c>
      <c r="C56" s="37" t="s">
        <v>136</v>
      </c>
      <c r="D56" s="19"/>
      <c r="E56" s="18"/>
      <c r="F56" s="17" t="s">
        <v>6</v>
      </c>
      <c r="G56" s="17"/>
      <c r="H56" s="24"/>
      <c r="I56" s="16"/>
      <c r="J56" s="16"/>
      <c r="K56" s="15"/>
    </row>
    <row r="57" spans="1:11" ht="15.75" outlineLevel="1" x14ac:dyDescent="0.2">
      <c r="A57" s="22" t="s">
        <v>107</v>
      </c>
      <c r="B57" s="31" t="s">
        <v>69</v>
      </c>
      <c r="C57" s="37"/>
      <c r="D57" s="19"/>
      <c r="E57" s="18"/>
      <c r="F57" s="17"/>
      <c r="G57" s="17"/>
      <c r="H57" s="24"/>
      <c r="I57" s="16"/>
      <c r="J57" s="16"/>
      <c r="K57" s="15"/>
    </row>
    <row r="58" spans="1:11" ht="25.5" outlineLevel="1" x14ac:dyDescent="0.2">
      <c r="A58" s="22" t="s">
        <v>108</v>
      </c>
      <c r="B58" s="23" t="s">
        <v>162</v>
      </c>
      <c r="C58" s="37" t="s">
        <v>136</v>
      </c>
      <c r="D58" s="19"/>
      <c r="E58" s="18"/>
      <c r="F58" s="17" t="s">
        <v>6</v>
      </c>
      <c r="G58" s="17"/>
      <c r="H58" s="24"/>
      <c r="I58" s="16"/>
      <c r="J58" s="16"/>
      <c r="K58" s="15"/>
    </row>
    <row r="59" spans="1:11" ht="25.5" outlineLevel="1" x14ac:dyDescent="0.2">
      <c r="A59" s="22" t="s">
        <v>109</v>
      </c>
      <c r="B59" s="23" t="s">
        <v>163</v>
      </c>
      <c r="C59" s="37" t="s">
        <v>136</v>
      </c>
      <c r="D59" s="19"/>
      <c r="E59" s="18"/>
      <c r="F59" s="17" t="s">
        <v>6</v>
      </c>
      <c r="G59" s="17"/>
      <c r="H59" s="24"/>
      <c r="I59" s="16"/>
      <c r="J59" s="16"/>
      <c r="K59" s="15"/>
    </row>
    <row r="60" spans="1:11" ht="25.5" outlineLevel="1" x14ac:dyDescent="0.2">
      <c r="A60" s="22" t="s">
        <v>110</v>
      </c>
      <c r="B60" s="23" t="s">
        <v>71</v>
      </c>
      <c r="C60" s="37" t="s">
        <v>136</v>
      </c>
      <c r="D60" s="19"/>
      <c r="E60" s="18"/>
      <c r="F60" s="17" t="s">
        <v>6</v>
      </c>
      <c r="G60" s="17"/>
      <c r="H60" s="24"/>
      <c r="I60" s="16"/>
      <c r="J60" s="16"/>
      <c r="K60" s="15"/>
    </row>
    <row r="61" spans="1:11" outlineLevel="1" x14ac:dyDescent="0.2">
      <c r="A61" s="22" t="s">
        <v>111</v>
      </c>
      <c r="B61" s="23" t="s">
        <v>72</v>
      </c>
      <c r="C61" s="37" t="s">
        <v>136</v>
      </c>
      <c r="D61" s="19"/>
      <c r="E61" s="18"/>
      <c r="F61" s="17" t="s">
        <v>6</v>
      </c>
      <c r="G61" s="17"/>
      <c r="H61" s="24"/>
      <c r="I61" s="16"/>
      <c r="J61" s="16"/>
      <c r="K61" s="15"/>
    </row>
    <row r="62" spans="1:11" ht="15.75" outlineLevel="1" x14ac:dyDescent="0.2">
      <c r="A62" s="22" t="s">
        <v>114</v>
      </c>
      <c r="B62" s="31" t="s">
        <v>93</v>
      </c>
      <c r="C62" s="37"/>
      <c r="D62" s="19"/>
      <c r="E62" s="18"/>
      <c r="F62" s="17"/>
      <c r="G62" s="17"/>
      <c r="H62" s="24"/>
      <c r="I62" s="16"/>
      <c r="J62" s="16"/>
      <c r="K62" s="15"/>
    </row>
    <row r="63" spans="1:11" ht="15.6" customHeight="1" outlineLevel="1" x14ac:dyDescent="0.2">
      <c r="A63" s="22" t="s">
        <v>115</v>
      </c>
      <c r="B63" s="23" t="s">
        <v>94</v>
      </c>
      <c r="C63" s="23" t="s">
        <v>2</v>
      </c>
      <c r="D63" s="19"/>
      <c r="E63" s="18"/>
      <c r="F63" s="17" t="s">
        <v>3</v>
      </c>
      <c r="G63" s="17">
        <v>3</v>
      </c>
      <c r="H63" s="24"/>
      <c r="I63" s="16"/>
      <c r="J63" s="16"/>
      <c r="K63" s="15"/>
    </row>
    <row r="64" spans="1:11" ht="15.6" customHeight="1" outlineLevel="1" x14ac:dyDescent="0.2">
      <c r="A64" s="22" t="s">
        <v>156</v>
      </c>
      <c r="B64" s="23" t="s">
        <v>152</v>
      </c>
      <c r="C64" s="23" t="s">
        <v>2</v>
      </c>
      <c r="D64" s="19"/>
      <c r="E64" s="18"/>
      <c r="F64" s="17" t="s">
        <v>12</v>
      </c>
      <c r="G64" s="17">
        <v>3</v>
      </c>
      <c r="H64" s="24"/>
      <c r="I64" s="16"/>
      <c r="J64" s="16"/>
      <c r="K64" s="15"/>
    </row>
    <row r="65" spans="1:11" s="36" customFormat="1" ht="17.45" customHeight="1" x14ac:dyDescent="0.3">
      <c r="A65" s="65"/>
      <c r="B65" s="66"/>
      <c r="C65" s="67"/>
      <c r="D65" s="68"/>
      <c r="E65" s="69"/>
      <c r="F65" s="70"/>
      <c r="G65" s="70"/>
      <c r="H65" s="24"/>
      <c r="I65" s="16"/>
      <c r="J65" s="16"/>
      <c r="K65" s="15"/>
    </row>
    <row r="66" spans="1:11" ht="18.75" x14ac:dyDescent="0.2">
      <c r="A66" s="30" t="s">
        <v>42</v>
      </c>
      <c r="B66" s="29" t="s">
        <v>131</v>
      </c>
      <c r="C66" s="20"/>
      <c r="D66" s="38"/>
      <c r="E66" s="18"/>
      <c r="F66" s="17"/>
      <c r="G66" s="17"/>
      <c r="H66" s="24"/>
      <c r="I66" s="16"/>
      <c r="J66" s="16"/>
      <c r="K66" s="15"/>
    </row>
    <row r="67" spans="1:11" s="76" customFormat="1" ht="15.75" outlineLevel="1" x14ac:dyDescent="0.25">
      <c r="A67" s="32" t="s">
        <v>43</v>
      </c>
      <c r="B67" s="31" t="s">
        <v>86</v>
      </c>
      <c r="C67" s="73"/>
      <c r="D67" s="35"/>
      <c r="E67" s="34"/>
      <c r="F67" s="74"/>
      <c r="G67" s="74"/>
      <c r="H67" s="24"/>
      <c r="I67" s="75"/>
      <c r="J67" s="75"/>
      <c r="K67" s="33"/>
    </row>
    <row r="68" spans="1:11" outlineLevel="1" x14ac:dyDescent="0.2">
      <c r="A68" s="22" t="s">
        <v>74</v>
      </c>
      <c r="B68" s="23" t="s">
        <v>10</v>
      </c>
      <c r="C68" s="37" t="s">
        <v>2</v>
      </c>
      <c r="D68" s="19"/>
      <c r="E68" s="18"/>
      <c r="F68" s="17" t="s">
        <v>1</v>
      </c>
      <c r="G68" s="17"/>
      <c r="H68" s="24"/>
      <c r="I68" s="16"/>
      <c r="J68" s="16"/>
      <c r="K68" s="15"/>
    </row>
    <row r="69" spans="1:11" ht="25.5" outlineLevel="1" x14ac:dyDescent="0.2">
      <c r="A69" s="22" t="s">
        <v>76</v>
      </c>
      <c r="B69" s="23" t="s">
        <v>40</v>
      </c>
      <c r="C69" s="37" t="s">
        <v>140</v>
      </c>
      <c r="D69" s="19"/>
      <c r="E69" s="18" t="s">
        <v>9</v>
      </c>
      <c r="F69" s="17" t="s">
        <v>57</v>
      </c>
      <c r="G69" s="17">
        <v>3</v>
      </c>
      <c r="H69" s="24"/>
      <c r="I69" s="16"/>
      <c r="J69" s="16"/>
      <c r="K69" s="15"/>
    </row>
    <row r="70" spans="1:11" outlineLevel="1" x14ac:dyDescent="0.2">
      <c r="A70" s="22" t="s">
        <v>78</v>
      </c>
      <c r="B70" s="23" t="s">
        <v>8</v>
      </c>
      <c r="C70" s="37" t="s">
        <v>139</v>
      </c>
      <c r="D70" s="19"/>
      <c r="E70" s="18" t="s">
        <v>7</v>
      </c>
      <c r="F70" s="17" t="s">
        <v>57</v>
      </c>
      <c r="G70" s="17">
        <v>2</v>
      </c>
      <c r="H70" s="24"/>
      <c r="I70" s="16"/>
      <c r="J70" s="16"/>
      <c r="K70" s="15"/>
    </row>
    <row r="71" spans="1:11" ht="25.5" outlineLevel="1" x14ac:dyDescent="0.2">
      <c r="A71" s="22" t="s">
        <v>80</v>
      </c>
      <c r="B71" s="23" t="s">
        <v>41</v>
      </c>
      <c r="C71" s="20" t="s">
        <v>2</v>
      </c>
      <c r="D71" s="19"/>
      <c r="E71" s="18"/>
      <c r="F71" s="17" t="s">
        <v>12</v>
      </c>
      <c r="G71" s="17">
        <v>2</v>
      </c>
      <c r="H71" s="24"/>
      <c r="I71" s="16"/>
      <c r="J71" s="16"/>
      <c r="K71" s="15"/>
    </row>
    <row r="72" spans="1:11" outlineLevel="1" x14ac:dyDescent="0.2">
      <c r="A72" s="22" t="s">
        <v>82</v>
      </c>
      <c r="B72" s="23" t="s">
        <v>116</v>
      </c>
      <c r="C72" s="37" t="s">
        <v>141</v>
      </c>
      <c r="D72" s="19"/>
      <c r="E72" s="18" t="s">
        <v>142</v>
      </c>
      <c r="F72" s="17" t="s">
        <v>12</v>
      </c>
      <c r="G72" s="17">
        <v>3</v>
      </c>
      <c r="H72" s="24"/>
      <c r="I72" s="16"/>
      <c r="J72" s="16"/>
      <c r="K72" s="15"/>
    </row>
    <row r="73" spans="1:11" outlineLevel="1" x14ac:dyDescent="0.2">
      <c r="A73" s="22" t="s">
        <v>84</v>
      </c>
      <c r="B73" s="23" t="s">
        <v>92</v>
      </c>
      <c r="C73" s="37" t="s">
        <v>136</v>
      </c>
      <c r="D73" s="19"/>
      <c r="E73" s="18"/>
      <c r="F73" s="17" t="s">
        <v>6</v>
      </c>
      <c r="G73" s="17"/>
      <c r="H73" s="24"/>
      <c r="I73" s="16"/>
      <c r="J73" s="16"/>
      <c r="K73" s="15"/>
    </row>
    <row r="74" spans="1:11" ht="25.5" outlineLevel="1" x14ac:dyDescent="0.2">
      <c r="A74" s="22" t="s">
        <v>85</v>
      </c>
      <c r="B74" s="23" t="s">
        <v>143</v>
      </c>
      <c r="C74" s="37" t="s">
        <v>136</v>
      </c>
      <c r="D74" s="19"/>
      <c r="E74" s="18"/>
      <c r="F74" s="17" t="s">
        <v>6</v>
      </c>
      <c r="G74" s="17"/>
      <c r="H74" s="24"/>
      <c r="I74" s="16"/>
      <c r="J74" s="16"/>
      <c r="K74" s="15"/>
    </row>
    <row r="75" spans="1:11" ht="38.25" outlineLevel="1" x14ac:dyDescent="0.2">
      <c r="A75" s="22" t="s">
        <v>168</v>
      </c>
      <c r="B75" s="23" t="s">
        <v>169</v>
      </c>
      <c r="C75" s="37" t="s">
        <v>136</v>
      </c>
      <c r="D75" s="19"/>
      <c r="E75" s="18"/>
      <c r="F75" s="17" t="s">
        <v>6</v>
      </c>
      <c r="G75" s="17"/>
      <c r="H75" s="24"/>
      <c r="I75" s="16"/>
      <c r="J75" s="16"/>
      <c r="K75" s="15"/>
    </row>
    <row r="76" spans="1:11" ht="15.75" outlineLevel="1" x14ac:dyDescent="0.2">
      <c r="A76" s="32" t="s">
        <v>44</v>
      </c>
      <c r="B76" s="31" t="s">
        <v>144</v>
      </c>
      <c r="C76" s="37"/>
      <c r="D76" s="19"/>
      <c r="E76" s="18"/>
      <c r="F76" s="17"/>
      <c r="G76" s="17"/>
      <c r="H76" s="24"/>
      <c r="I76" s="16"/>
      <c r="J76" s="16"/>
      <c r="K76" s="15"/>
    </row>
    <row r="77" spans="1:11" ht="25.5" outlineLevel="1" x14ac:dyDescent="0.2">
      <c r="A77" s="22" t="s">
        <v>83</v>
      </c>
      <c r="B77" s="23" t="s">
        <v>87</v>
      </c>
      <c r="C77" s="37" t="s">
        <v>136</v>
      </c>
      <c r="D77" s="19"/>
      <c r="E77" s="18"/>
      <c r="F77" s="17" t="s">
        <v>6</v>
      </c>
      <c r="G77" s="17"/>
      <c r="H77" s="24"/>
      <c r="I77" s="16"/>
      <c r="J77" s="16"/>
      <c r="K77" s="15"/>
    </row>
    <row r="78" spans="1:11" outlineLevel="1" x14ac:dyDescent="0.2">
      <c r="A78" s="22" t="s">
        <v>75</v>
      </c>
      <c r="B78" s="23" t="s">
        <v>119</v>
      </c>
      <c r="C78" s="37" t="s">
        <v>136</v>
      </c>
      <c r="D78" s="19"/>
      <c r="E78" s="18"/>
      <c r="F78" s="17" t="s">
        <v>6</v>
      </c>
      <c r="G78" s="17"/>
      <c r="H78" s="24"/>
      <c r="I78" s="16"/>
      <c r="J78" s="16"/>
      <c r="K78" s="15"/>
    </row>
    <row r="79" spans="1:11" outlineLevel="1" x14ac:dyDescent="0.2">
      <c r="A79" s="22" t="s">
        <v>77</v>
      </c>
      <c r="B79" s="23" t="s">
        <v>91</v>
      </c>
      <c r="C79" s="37" t="s">
        <v>136</v>
      </c>
      <c r="D79" s="19"/>
      <c r="E79" s="18"/>
      <c r="F79" s="17" t="s">
        <v>6</v>
      </c>
      <c r="G79" s="17"/>
      <c r="H79" s="24"/>
      <c r="I79" s="16"/>
      <c r="J79" s="16"/>
      <c r="K79" s="15"/>
    </row>
    <row r="80" spans="1:11" outlineLevel="1" x14ac:dyDescent="0.2">
      <c r="A80" s="22" t="s">
        <v>79</v>
      </c>
      <c r="B80" s="23" t="s">
        <v>70</v>
      </c>
      <c r="C80" s="37" t="s">
        <v>136</v>
      </c>
      <c r="D80" s="19"/>
      <c r="E80" s="18"/>
      <c r="F80" s="17" t="s">
        <v>6</v>
      </c>
      <c r="G80" s="17"/>
      <c r="H80" s="24"/>
      <c r="I80" s="16"/>
      <c r="J80" s="16"/>
      <c r="K80" s="15"/>
    </row>
    <row r="81" spans="1:11" outlineLevel="1" x14ac:dyDescent="0.2">
      <c r="A81" s="22" t="s">
        <v>81</v>
      </c>
      <c r="B81" s="23" t="s">
        <v>120</v>
      </c>
      <c r="C81" s="37" t="s">
        <v>136</v>
      </c>
      <c r="D81" s="19"/>
      <c r="E81" s="18"/>
      <c r="F81" s="17" t="s">
        <v>3</v>
      </c>
      <c r="G81" s="17">
        <v>3</v>
      </c>
      <c r="H81" s="24"/>
      <c r="I81" s="16"/>
      <c r="J81" s="16"/>
      <c r="K81" s="15"/>
    </row>
    <row r="82" spans="1:11" outlineLevel="1" x14ac:dyDescent="0.2">
      <c r="A82" s="22" t="s">
        <v>118</v>
      </c>
      <c r="B82" s="23" t="s">
        <v>90</v>
      </c>
      <c r="C82" s="37" t="s">
        <v>136</v>
      </c>
      <c r="D82" s="19"/>
      <c r="E82" s="18"/>
      <c r="F82" s="17" t="s">
        <v>6</v>
      </c>
      <c r="G82" s="17"/>
      <c r="H82" s="24"/>
      <c r="I82" s="16"/>
      <c r="J82" s="16"/>
      <c r="K82" s="15"/>
    </row>
    <row r="83" spans="1:11" outlineLevel="1" x14ac:dyDescent="0.2">
      <c r="A83" s="22" t="s">
        <v>121</v>
      </c>
      <c r="B83" s="23" t="s">
        <v>88</v>
      </c>
      <c r="C83" s="37" t="s">
        <v>136</v>
      </c>
      <c r="D83" s="19"/>
      <c r="E83" s="18"/>
      <c r="F83" s="17" t="s">
        <v>6</v>
      </c>
      <c r="G83" s="17"/>
      <c r="H83" s="24"/>
      <c r="I83" s="16"/>
      <c r="J83" s="16"/>
      <c r="K83" s="15"/>
    </row>
    <row r="84" spans="1:11" outlineLevel="1" x14ac:dyDescent="0.2">
      <c r="A84" s="22" t="s">
        <v>130</v>
      </c>
      <c r="B84" s="23" t="s">
        <v>129</v>
      </c>
      <c r="C84" s="37" t="s">
        <v>136</v>
      </c>
      <c r="D84" s="19"/>
      <c r="E84" s="18"/>
      <c r="F84" s="17" t="s">
        <v>6</v>
      </c>
      <c r="G84" s="17"/>
      <c r="H84" s="24"/>
      <c r="I84" s="16"/>
      <c r="J84" s="16"/>
      <c r="K84" s="15"/>
    </row>
    <row r="85" spans="1:11" ht="15.75" outlineLevel="1" x14ac:dyDescent="0.2">
      <c r="A85" s="32" t="s">
        <v>45</v>
      </c>
      <c r="B85" s="31" t="s">
        <v>132</v>
      </c>
      <c r="C85" s="37"/>
      <c r="D85" s="19"/>
      <c r="E85" s="18"/>
      <c r="F85" s="17"/>
      <c r="G85" s="17"/>
      <c r="H85" s="24"/>
      <c r="I85" s="16"/>
      <c r="J85" s="16"/>
      <c r="K85" s="15"/>
    </row>
    <row r="86" spans="1:11" ht="25.5" outlineLevel="1" x14ac:dyDescent="0.2">
      <c r="A86" s="22" t="s">
        <v>122</v>
      </c>
      <c r="B86" s="23" t="s">
        <v>133</v>
      </c>
      <c r="C86" s="37" t="s">
        <v>4</v>
      </c>
      <c r="D86" s="19"/>
      <c r="E86" s="18"/>
      <c r="F86" s="17" t="s">
        <v>6</v>
      </c>
      <c r="G86" s="17"/>
      <c r="H86" s="24"/>
      <c r="I86" s="16"/>
      <c r="J86" s="16"/>
      <c r="K86" s="15"/>
    </row>
    <row r="87" spans="1:11" ht="25.5" outlineLevel="1" x14ac:dyDescent="0.2">
      <c r="A87" s="22" t="s">
        <v>123</v>
      </c>
      <c r="B87" s="23" t="s">
        <v>134</v>
      </c>
      <c r="C87" s="37" t="s">
        <v>157</v>
      </c>
      <c r="D87" s="19"/>
      <c r="E87" s="18"/>
      <c r="F87" s="17" t="s">
        <v>1</v>
      </c>
      <c r="G87" s="17"/>
      <c r="H87" s="24"/>
      <c r="I87" s="16"/>
      <c r="J87" s="16"/>
      <c r="K87" s="15"/>
    </row>
    <row r="88" spans="1:11" outlineLevel="1" x14ac:dyDescent="0.2">
      <c r="A88" s="22" t="s">
        <v>124</v>
      </c>
      <c r="B88" s="23" t="s">
        <v>158</v>
      </c>
      <c r="C88" s="37" t="s">
        <v>2</v>
      </c>
      <c r="D88" s="19"/>
      <c r="E88" s="18"/>
      <c r="F88" s="17" t="s">
        <v>1</v>
      </c>
      <c r="G88" s="17"/>
      <c r="H88" s="24"/>
      <c r="I88" s="16"/>
      <c r="J88" s="16"/>
      <c r="K88" s="15"/>
    </row>
    <row r="89" spans="1:11" outlineLevel="1" x14ac:dyDescent="0.2">
      <c r="A89" s="22" t="s">
        <v>125</v>
      </c>
      <c r="B89" s="23" t="s">
        <v>135</v>
      </c>
      <c r="C89" s="37" t="s">
        <v>2</v>
      </c>
      <c r="D89" s="19"/>
      <c r="E89" s="18"/>
      <c r="F89" s="17" t="s">
        <v>1</v>
      </c>
      <c r="G89" s="17"/>
      <c r="H89" s="24"/>
      <c r="I89" s="16"/>
      <c r="J89" s="16"/>
      <c r="K89" s="15"/>
    </row>
    <row r="90" spans="1:11" outlineLevel="1" x14ac:dyDescent="0.2">
      <c r="A90" s="22" t="s">
        <v>126</v>
      </c>
      <c r="B90" s="23" t="s">
        <v>5</v>
      </c>
      <c r="C90" s="37" t="s">
        <v>4</v>
      </c>
      <c r="D90" s="19"/>
      <c r="E90" s="18"/>
      <c r="F90" s="17" t="s">
        <v>6</v>
      </c>
      <c r="G90" s="17"/>
      <c r="H90" s="24"/>
      <c r="I90" s="16"/>
      <c r="J90" s="16"/>
      <c r="K90" s="15"/>
    </row>
    <row r="91" spans="1:11" ht="25.5" outlineLevel="1" x14ac:dyDescent="0.2">
      <c r="A91" s="22" t="s">
        <v>164</v>
      </c>
      <c r="B91" s="23" t="s">
        <v>165</v>
      </c>
      <c r="C91" s="37" t="s">
        <v>136</v>
      </c>
      <c r="D91" s="19"/>
      <c r="E91" s="18"/>
      <c r="F91" s="17" t="s">
        <v>6</v>
      </c>
      <c r="G91" s="17"/>
      <c r="H91" s="24"/>
      <c r="I91" s="16"/>
      <c r="J91" s="16"/>
      <c r="K91" s="15"/>
    </row>
    <row r="92" spans="1:11" outlineLevel="1" x14ac:dyDescent="0.2">
      <c r="A92" s="22" t="s">
        <v>166</v>
      </c>
      <c r="B92" s="23" t="s">
        <v>167</v>
      </c>
      <c r="C92" s="37" t="s">
        <v>136</v>
      </c>
      <c r="D92" s="19"/>
      <c r="E92" s="18"/>
      <c r="F92" s="17" t="s">
        <v>6</v>
      </c>
      <c r="G92" s="17"/>
      <c r="H92" s="24"/>
      <c r="I92" s="16"/>
      <c r="J92" s="16"/>
      <c r="K92" s="15"/>
    </row>
    <row r="93" spans="1:11" ht="15.75" outlineLevel="1" x14ac:dyDescent="0.2">
      <c r="A93" s="32" t="s">
        <v>73</v>
      </c>
      <c r="B93" s="31" t="s">
        <v>95</v>
      </c>
      <c r="C93" s="37"/>
      <c r="D93" s="19"/>
      <c r="E93" s="18"/>
      <c r="F93" s="17"/>
      <c r="G93" s="17"/>
      <c r="H93" s="24"/>
      <c r="I93" s="16"/>
      <c r="J93" s="16"/>
      <c r="K93" s="15"/>
    </row>
    <row r="94" spans="1:11" ht="25.5" outlineLevel="1" x14ac:dyDescent="0.2">
      <c r="A94" s="22" t="s">
        <v>127</v>
      </c>
      <c r="B94" s="23" t="s">
        <v>187</v>
      </c>
      <c r="C94" s="37" t="s">
        <v>4</v>
      </c>
      <c r="D94" s="19"/>
      <c r="E94" s="18"/>
      <c r="F94" s="17" t="s">
        <v>6</v>
      </c>
      <c r="G94" s="17"/>
      <c r="H94" s="24"/>
      <c r="I94" s="16"/>
      <c r="J94" s="16"/>
      <c r="K94" s="15"/>
    </row>
    <row r="95" spans="1:11" ht="78.75" customHeight="1" thickBot="1" x14ac:dyDescent="0.25">
      <c r="A95" s="14"/>
      <c r="B95" s="13"/>
      <c r="C95" s="13"/>
      <c r="D95" s="71"/>
      <c r="E95" s="72" t="s">
        <v>0</v>
      </c>
      <c r="F95" s="12"/>
      <c r="G95" s="11">
        <f>SUM(G11:G94)</f>
        <v>21</v>
      </c>
      <c r="H95" s="101"/>
      <c r="I95" s="101"/>
      <c r="J95" s="101"/>
      <c r="K95" s="102"/>
    </row>
    <row r="97" spans="1:11" x14ac:dyDescent="0.2">
      <c r="B97" s="10"/>
    </row>
    <row r="98" spans="1:11" x14ac:dyDescent="0.2">
      <c r="B98" s="10"/>
    </row>
    <row r="99" spans="1:11" x14ac:dyDescent="0.2">
      <c r="B99" s="10"/>
    </row>
    <row r="105" spans="1:11" s="9" customFormat="1" x14ac:dyDescent="0.2">
      <c r="A105" s="8"/>
      <c r="B105" s="7"/>
      <c r="C105" s="1"/>
      <c r="D105" s="6"/>
      <c r="E105" s="5"/>
      <c r="F105" s="4"/>
      <c r="G105" s="4"/>
      <c r="H105" s="3"/>
      <c r="I105" s="3"/>
      <c r="J105" s="2"/>
      <c r="K105" s="2"/>
    </row>
    <row r="106" spans="1:11" s="9" customFormat="1" x14ac:dyDescent="0.2">
      <c r="A106" s="8"/>
      <c r="B106" s="7"/>
      <c r="C106" s="1"/>
      <c r="D106" s="6"/>
      <c r="E106" s="5"/>
      <c r="F106" s="4"/>
      <c r="G106" s="4"/>
      <c r="H106" s="3"/>
      <c r="I106" s="3"/>
      <c r="J106" s="2"/>
      <c r="K106" s="2"/>
    </row>
    <row r="107" spans="1:11" s="9" customFormat="1" x14ac:dyDescent="0.2">
      <c r="A107" s="8"/>
      <c r="B107" s="7"/>
      <c r="C107" s="1"/>
      <c r="D107" s="6"/>
      <c r="E107" s="5"/>
      <c r="F107" s="4"/>
      <c r="G107" s="4"/>
      <c r="H107" s="3"/>
      <c r="I107" s="3"/>
      <c r="J107" s="2"/>
      <c r="K107" s="2"/>
    </row>
    <row r="108" spans="1:11" s="9" customFormat="1" x14ac:dyDescent="0.2">
      <c r="A108" s="8"/>
      <c r="B108" s="7"/>
      <c r="C108" s="1"/>
      <c r="D108" s="6"/>
      <c r="E108" s="5"/>
      <c r="F108" s="4"/>
      <c r="G108" s="4"/>
      <c r="H108" s="3"/>
      <c r="I108" s="3"/>
      <c r="J108" s="2"/>
      <c r="K108" s="2"/>
    </row>
    <row r="109" spans="1:11" s="9" customFormat="1" x14ac:dyDescent="0.2">
      <c r="A109" s="8"/>
      <c r="B109" s="7"/>
      <c r="C109" s="1"/>
      <c r="D109" s="6"/>
      <c r="E109" s="5"/>
      <c r="F109" s="4"/>
      <c r="G109" s="4"/>
      <c r="H109" s="3"/>
      <c r="I109" s="3"/>
      <c r="J109" s="2"/>
      <c r="K109" s="2"/>
    </row>
    <row r="110" spans="1:11" s="9" customFormat="1" x14ac:dyDescent="0.2">
      <c r="A110" s="8"/>
      <c r="B110" s="7"/>
      <c r="C110" s="1"/>
      <c r="D110" s="6"/>
      <c r="E110" s="5"/>
      <c r="F110" s="4"/>
      <c r="G110" s="4"/>
      <c r="H110" s="3"/>
      <c r="I110" s="3"/>
      <c r="J110" s="2"/>
      <c r="K110" s="2"/>
    </row>
    <row r="111" spans="1:11" s="9" customFormat="1" x14ac:dyDescent="0.2">
      <c r="A111" s="8"/>
      <c r="B111" s="7"/>
      <c r="C111" s="1"/>
      <c r="D111" s="6"/>
      <c r="E111" s="5"/>
      <c r="F111" s="4"/>
      <c r="G111" s="4"/>
      <c r="H111" s="3"/>
      <c r="I111" s="3"/>
      <c r="J111" s="2"/>
      <c r="K111" s="2"/>
    </row>
    <row r="112" spans="1:11" s="9" customFormat="1" x14ac:dyDescent="0.2">
      <c r="A112" s="8"/>
      <c r="B112" s="7"/>
      <c r="C112" s="1"/>
      <c r="D112" s="6"/>
      <c r="E112" s="5"/>
      <c r="F112" s="4"/>
      <c r="G112" s="4"/>
      <c r="H112" s="3"/>
      <c r="I112" s="3"/>
      <c r="J112" s="2"/>
      <c r="K112" s="2"/>
    </row>
    <row r="113" spans="1:11" s="9" customFormat="1" x14ac:dyDescent="0.2">
      <c r="A113" s="8"/>
      <c r="B113" s="7"/>
      <c r="C113" s="1"/>
      <c r="D113" s="6"/>
      <c r="E113" s="5"/>
      <c r="F113" s="4"/>
      <c r="G113" s="4"/>
      <c r="H113" s="3"/>
      <c r="I113" s="3"/>
      <c r="J113" s="2"/>
      <c r="K113" s="2"/>
    </row>
    <row r="114" spans="1:11" s="9" customFormat="1" x14ac:dyDescent="0.2">
      <c r="A114" s="8"/>
      <c r="B114" s="7"/>
      <c r="C114" s="1"/>
      <c r="D114" s="6"/>
      <c r="E114" s="5"/>
      <c r="F114" s="4"/>
      <c r="G114" s="4"/>
      <c r="H114" s="3"/>
      <c r="I114" s="3"/>
      <c r="J114" s="2"/>
      <c r="K114" s="2"/>
    </row>
    <row r="115" spans="1:11" s="9" customFormat="1" x14ac:dyDescent="0.2">
      <c r="A115" s="8"/>
      <c r="B115" s="7"/>
      <c r="C115" s="1"/>
      <c r="D115" s="6"/>
      <c r="E115" s="5"/>
      <c r="F115" s="4"/>
      <c r="G115" s="4"/>
      <c r="H115" s="3"/>
      <c r="I115" s="3"/>
      <c r="J115" s="2"/>
      <c r="K115" s="2"/>
    </row>
    <row r="116" spans="1:11" s="9" customFormat="1" x14ac:dyDescent="0.2">
      <c r="A116" s="8"/>
      <c r="B116" s="7"/>
      <c r="C116" s="1"/>
      <c r="D116" s="6"/>
      <c r="E116" s="5"/>
      <c r="F116" s="4"/>
      <c r="G116" s="4"/>
      <c r="H116" s="3"/>
      <c r="I116" s="3"/>
      <c r="J116" s="2"/>
      <c r="K116" s="2"/>
    </row>
    <row r="117" spans="1:11" s="9" customFormat="1" x14ac:dyDescent="0.2">
      <c r="A117" s="8"/>
      <c r="B117" s="7"/>
      <c r="C117" s="1"/>
      <c r="D117" s="6"/>
      <c r="E117" s="5"/>
      <c r="F117" s="4"/>
      <c r="G117" s="4"/>
      <c r="H117" s="3"/>
      <c r="I117" s="3"/>
      <c r="J117" s="2"/>
      <c r="K117" s="2"/>
    </row>
    <row r="118" spans="1:11" s="9" customFormat="1" x14ac:dyDescent="0.2">
      <c r="A118" s="8"/>
      <c r="B118" s="7"/>
      <c r="C118" s="1"/>
      <c r="D118" s="6"/>
      <c r="E118" s="5"/>
      <c r="F118" s="4"/>
      <c r="G118" s="4"/>
      <c r="H118" s="3"/>
      <c r="I118" s="3"/>
      <c r="J118" s="2"/>
      <c r="K118" s="2"/>
    </row>
    <row r="119" spans="1:11" s="9" customFormat="1" x14ac:dyDescent="0.2">
      <c r="A119" s="8"/>
      <c r="B119" s="7"/>
      <c r="C119" s="1"/>
      <c r="D119" s="6"/>
      <c r="E119" s="5"/>
      <c r="F119" s="4"/>
      <c r="G119" s="4"/>
      <c r="H119" s="3"/>
      <c r="I119" s="3"/>
      <c r="J119" s="2"/>
      <c r="K119" s="2"/>
    </row>
    <row r="120" spans="1:11" s="9" customFormat="1" x14ac:dyDescent="0.2">
      <c r="A120" s="8"/>
      <c r="B120" s="7"/>
      <c r="C120" s="1"/>
      <c r="D120" s="6"/>
      <c r="E120" s="5"/>
      <c r="F120" s="4"/>
      <c r="G120" s="4"/>
      <c r="H120" s="3"/>
      <c r="I120" s="3"/>
      <c r="J120" s="2"/>
      <c r="K120" s="2"/>
    </row>
    <row r="121" spans="1:11" s="9" customFormat="1" x14ac:dyDescent="0.2">
      <c r="A121" s="8"/>
      <c r="B121" s="7"/>
      <c r="C121" s="1"/>
      <c r="D121" s="6"/>
      <c r="E121" s="5"/>
      <c r="F121" s="4"/>
      <c r="G121" s="4"/>
      <c r="H121" s="3"/>
      <c r="I121" s="3"/>
      <c r="J121" s="2"/>
      <c r="K121" s="2"/>
    </row>
    <row r="122" spans="1:11" s="9" customFormat="1" x14ac:dyDescent="0.2">
      <c r="A122" s="8"/>
      <c r="B122" s="7"/>
      <c r="C122" s="1"/>
      <c r="D122" s="6"/>
      <c r="E122" s="5"/>
      <c r="F122" s="4"/>
      <c r="G122" s="4"/>
      <c r="H122" s="3"/>
      <c r="I122" s="3"/>
      <c r="J122" s="2"/>
      <c r="K122" s="2"/>
    </row>
    <row r="123" spans="1:11" s="9" customFormat="1" x14ac:dyDescent="0.2">
      <c r="A123" s="8"/>
      <c r="B123" s="7"/>
      <c r="C123" s="1"/>
      <c r="D123" s="6"/>
      <c r="E123" s="5"/>
      <c r="F123" s="4"/>
      <c r="G123" s="4"/>
      <c r="H123" s="3"/>
      <c r="I123" s="3"/>
      <c r="J123" s="2"/>
      <c r="K123" s="2"/>
    </row>
    <row r="124" spans="1:11" s="9" customFormat="1" x14ac:dyDescent="0.2">
      <c r="A124" s="8"/>
      <c r="B124" s="7"/>
      <c r="C124" s="1"/>
      <c r="D124" s="6"/>
      <c r="E124" s="5"/>
      <c r="F124" s="4"/>
      <c r="G124" s="4"/>
      <c r="H124" s="3"/>
      <c r="I124" s="3"/>
      <c r="J124" s="2"/>
      <c r="K124" s="2"/>
    </row>
    <row r="125" spans="1:11" s="9" customFormat="1" x14ac:dyDescent="0.2">
      <c r="A125" s="8"/>
      <c r="B125" s="7"/>
      <c r="C125" s="1"/>
      <c r="D125" s="6"/>
      <c r="E125" s="5"/>
      <c r="F125" s="4"/>
      <c r="G125" s="4"/>
      <c r="H125" s="3"/>
      <c r="I125" s="3"/>
      <c r="J125" s="2"/>
      <c r="K125" s="2"/>
    </row>
    <row r="126" spans="1:11" s="9" customFormat="1" x14ac:dyDescent="0.2">
      <c r="A126" s="8"/>
      <c r="B126" s="7"/>
      <c r="C126" s="1"/>
      <c r="D126" s="6"/>
      <c r="E126" s="5"/>
      <c r="F126" s="4"/>
      <c r="G126" s="4"/>
      <c r="H126" s="3"/>
      <c r="I126" s="3"/>
      <c r="J126" s="2"/>
      <c r="K126" s="2"/>
    </row>
    <row r="127" spans="1:11" s="9" customFormat="1" x14ac:dyDescent="0.2">
      <c r="A127" s="8"/>
      <c r="B127" s="7"/>
      <c r="C127" s="1"/>
      <c r="D127" s="6"/>
      <c r="E127" s="5"/>
      <c r="F127" s="4"/>
      <c r="G127" s="4"/>
      <c r="H127" s="3"/>
      <c r="I127" s="3"/>
      <c r="J127" s="2"/>
      <c r="K127" s="2"/>
    </row>
    <row r="128" spans="1:11" s="9" customFormat="1" x14ac:dyDescent="0.2">
      <c r="A128" s="8"/>
      <c r="B128" s="7"/>
      <c r="C128" s="1"/>
      <c r="D128" s="6"/>
      <c r="E128" s="5"/>
      <c r="F128" s="4"/>
      <c r="G128" s="4"/>
      <c r="H128" s="3"/>
      <c r="I128" s="3"/>
      <c r="J128" s="2"/>
      <c r="K128" s="2"/>
    </row>
    <row r="129" spans="1:11" s="9" customFormat="1" x14ac:dyDescent="0.2">
      <c r="A129" s="8"/>
      <c r="B129" s="7"/>
      <c r="C129" s="1"/>
      <c r="D129" s="6"/>
      <c r="E129" s="5"/>
      <c r="F129" s="4"/>
      <c r="G129" s="4"/>
      <c r="H129" s="3"/>
      <c r="I129" s="3"/>
      <c r="J129" s="2"/>
      <c r="K129" s="2"/>
    </row>
    <row r="130" spans="1:11" s="9" customFormat="1" x14ac:dyDescent="0.2">
      <c r="A130" s="8"/>
      <c r="B130" s="7"/>
      <c r="C130" s="1"/>
      <c r="D130" s="6"/>
      <c r="E130" s="5"/>
      <c r="F130" s="4"/>
      <c r="G130" s="4"/>
      <c r="H130" s="3"/>
      <c r="I130" s="3"/>
      <c r="J130" s="2"/>
      <c r="K130" s="2"/>
    </row>
    <row r="131" spans="1:11" s="9" customFormat="1" x14ac:dyDescent="0.2">
      <c r="A131" s="8"/>
      <c r="B131" s="7"/>
      <c r="C131" s="1"/>
      <c r="D131" s="6"/>
      <c r="E131" s="5"/>
      <c r="F131" s="4"/>
      <c r="G131" s="4"/>
      <c r="H131" s="3"/>
      <c r="I131" s="3"/>
      <c r="J131" s="2"/>
      <c r="K131" s="2"/>
    </row>
    <row r="132" spans="1:11" s="9" customFormat="1" x14ac:dyDescent="0.2">
      <c r="A132" s="8"/>
      <c r="B132" s="7"/>
      <c r="C132" s="1"/>
      <c r="D132" s="6"/>
      <c r="E132" s="5"/>
      <c r="F132" s="4"/>
      <c r="G132" s="4"/>
      <c r="H132" s="3"/>
      <c r="I132" s="3"/>
      <c r="J132" s="2"/>
      <c r="K132" s="2"/>
    </row>
    <row r="133" spans="1:11" s="9" customFormat="1" x14ac:dyDescent="0.2">
      <c r="A133" s="8"/>
      <c r="B133" s="7"/>
      <c r="C133" s="1"/>
      <c r="D133" s="6"/>
      <c r="E133" s="5"/>
      <c r="F133" s="4"/>
      <c r="G133" s="4"/>
      <c r="H133" s="3"/>
      <c r="I133" s="3"/>
      <c r="J133" s="2"/>
      <c r="K133" s="2"/>
    </row>
    <row r="134" spans="1:11" s="9" customFormat="1" x14ac:dyDescent="0.2">
      <c r="A134" s="8"/>
      <c r="B134" s="7"/>
      <c r="C134" s="1"/>
      <c r="D134" s="6"/>
      <c r="E134" s="5"/>
      <c r="F134" s="4"/>
      <c r="G134" s="4"/>
      <c r="H134" s="3"/>
      <c r="I134" s="3"/>
      <c r="J134" s="2"/>
      <c r="K134" s="2"/>
    </row>
    <row r="135" spans="1:11" s="9" customFormat="1" x14ac:dyDescent="0.2">
      <c r="A135" s="8"/>
      <c r="B135" s="7"/>
      <c r="C135" s="1"/>
      <c r="D135" s="6"/>
      <c r="E135" s="5"/>
      <c r="F135" s="4"/>
      <c r="G135" s="4"/>
      <c r="H135" s="3"/>
      <c r="I135" s="3"/>
      <c r="J135" s="2"/>
      <c r="K135" s="2"/>
    </row>
    <row r="136" spans="1:11" s="9" customFormat="1" x14ac:dyDescent="0.2">
      <c r="A136" s="8"/>
      <c r="B136" s="7"/>
      <c r="C136" s="1"/>
      <c r="D136" s="6"/>
      <c r="E136" s="5"/>
      <c r="F136" s="4"/>
      <c r="G136" s="4"/>
      <c r="H136" s="3"/>
      <c r="I136" s="3"/>
      <c r="J136" s="2"/>
      <c r="K136" s="2"/>
    </row>
    <row r="137" spans="1:11" s="9" customFormat="1" x14ac:dyDescent="0.2">
      <c r="A137" s="8"/>
      <c r="B137" s="7"/>
      <c r="C137" s="1"/>
      <c r="D137" s="6"/>
      <c r="E137" s="5"/>
      <c r="F137" s="4"/>
      <c r="G137" s="4"/>
      <c r="H137" s="3"/>
      <c r="I137" s="3"/>
      <c r="J137" s="2"/>
      <c r="K137" s="2"/>
    </row>
    <row r="138" spans="1:11" s="9" customFormat="1" x14ac:dyDescent="0.2">
      <c r="A138" s="8"/>
      <c r="B138" s="7"/>
      <c r="C138" s="1"/>
      <c r="D138" s="6"/>
      <c r="E138" s="5"/>
      <c r="F138" s="4"/>
      <c r="G138" s="4"/>
      <c r="H138" s="3"/>
      <c r="I138" s="3"/>
      <c r="J138" s="2"/>
      <c r="K138" s="2"/>
    </row>
    <row r="139" spans="1:11" s="9" customFormat="1" x14ac:dyDescent="0.2">
      <c r="A139" s="8"/>
      <c r="B139" s="7"/>
      <c r="C139" s="1"/>
      <c r="D139" s="6"/>
      <c r="E139" s="5"/>
      <c r="F139" s="4"/>
      <c r="G139" s="4"/>
      <c r="H139" s="3"/>
      <c r="I139" s="3"/>
      <c r="J139" s="2"/>
      <c r="K139" s="2"/>
    </row>
    <row r="140" spans="1:11" s="9" customFormat="1" x14ac:dyDescent="0.2">
      <c r="A140" s="8"/>
      <c r="B140" s="7"/>
      <c r="C140" s="1"/>
      <c r="D140" s="6"/>
      <c r="E140" s="5"/>
      <c r="F140" s="4"/>
      <c r="G140" s="4"/>
      <c r="H140" s="3"/>
      <c r="I140" s="3"/>
      <c r="J140" s="2"/>
      <c r="K140" s="2"/>
    </row>
    <row r="141" spans="1:11" s="9" customFormat="1" x14ac:dyDescent="0.2">
      <c r="A141" s="8"/>
      <c r="B141" s="7"/>
      <c r="C141" s="1"/>
      <c r="D141" s="6"/>
      <c r="E141" s="5"/>
      <c r="F141" s="4"/>
      <c r="G141" s="4"/>
      <c r="H141" s="3"/>
      <c r="I141" s="3"/>
      <c r="J141" s="2"/>
      <c r="K141" s="2"/>
    </row>
    <row r="142" spans="1:11" s="9" customFormat="1" x14ac:dyDescent="0.2">
      <c r="A142" s="8"/>
      <c r="B142" s="7"/>
      <c r="C142" s="1"/>
      <c r="D142" s="6"/>
      <c r="E142" s="5"/>
      <c r="F142" s="4"/>
      <c r="G142" s="4"/>
      <c r="H142" s="3"/>
      <c r="I142" s="3"/>
      <c r="J142" s="2"/>
      <c r="K142" s="2"/>
    </row>
    <row r="143" spans="1:11" s="9" customFormat="1" x14ac:dyDescent="0.2">
      <c r="A143" s="8"/>
      <c r="B143" s="7"/>
      <c r="C143" s="1"/>
      <c r="D143" s="6"/>
      <c r="E143" s="5"/>
      <c r="F143" s="4"/>
      <c r="G143" s="4"/>
      <c r="H143" s="3"/>
      <c r="I143" s="3"/>
      <c r="J143" s="2"/>
      <c r="K143" s="2"/>
    </row>
    <row r="144" spans="1:11" s="9" customFormat="1" x14ac:dyDescent="0.2">
      <c r="A144" s="8"/>
      <c r="B144" s="7"/>
      <c r="C144" s="1"/>
      <c r="D144" s="6"/>
      <c r="E144" s="5"/>
      <c r="F144" s="4"/>
      <c r="G144" s="4"/>
      <c r="H144" s="3"/>
      <c r="I144" s="3"/>
      <c r="J144" s="2"/>
      <c r="K144" s="2"/>
    </row>
    <row r="145" spans="1:11" s="9" customFormat="1" x14ac:dyDescent="0.2">
      <c r="A145" s="8"/>
      <c r="B145" s="7"/>
      <c r="C145" s="1"/>
      <c r="D145" s="6"/>
      <c r="E145" s="5"/>
      <c r="F145" s="4"/>
      <c r="G145" s="4"/>
      <c r="H145" s="3"/>
      <c r="I145" s="3"/>
      <c r="J145" s="2"/>
      <c r="K145" s="2"/>
    </row>
    <row r="146" spans="1:11" s="9" customFormat="1" x14ac:dyDescent="0.2">
      <c r="A146" s="8"/>
      <c r="B146" s="7"/>
      <c r="C146" s="1"/>
      <c r="D146" s="6"/>
      <c r="E146" s="5"/>
      <c r="F146" s="4"/>
      <c r="G146" s="4"/>
      <c r="H146" s="3"/>
      <c r="I146" s="3"/>
      <c r="J146" s="2"/>
      <c r="K146" s="2"/>
    </row>
    <row r="147" spans="1:11" s="9" customFormat="1" x14ac:dyDescent="0.2">
      <c r="A147" s="8"/>
      <c r="B147" s="7"/>
      <c r="C147" s="1"/>
      <c r="D147" s="6"/>
      <c r="E147" s="5"/>
      <c r="F147" s="4"/>
      <c r="G147" s="4"/>
      <c r="H147" s="3"/>
      <c r="I147" s="3"/>
      <c r="J147" s="2"/>
      <c r="K147" s="2"/>
    </row>
    <row r="148" spans="1:11" s="9" customFormat="1" x14ac:dyDescent="0.2">
      <c r="A148" s="8"/>
      <c r="B148" s="7"/>
      <c r="C148" s="1"/>
      <c r="D148" s="6"/>
      <c r="E148" s="5"/>
      <c r="F148" s="4"/>
      <c r="G148" s="4"/>
      <c r="H148" s="3"/>
      <c r="I148" s="3"/>
      <c r="J148" s="2"/>
      <c r="K148" s="2"/>
    </row>
    <row r="149" spans="1:11" s="9" customFormat="1" x14ac:dyDescent="0.2">
      <c r="A149" s="8"/>
      <c r="B149" s="7"/>
      <c r="C149" s="1"/>
      <c r="D149" s="6"/>
      <c r="E149" s="5"/>
      <c r="F149" s="4"/>
      <c r="G149" s="4"/>
      <c r="H149" s="3"/>
      <c r="I149" s="3"/>
      <c r="J149" s="2"/>
      <c r="K149" s="2"/>
    </row>
  </sheetData>
  <autoFilter ref="A10:K94" xr:uid="{65183EA8-3296-4092-B901-6C6A4951F2D3}"/>
  <mergeCells count="8">
    <mergeCell ref="H95:K95"/>
    <mergeCell ref="F4:G4"/>
    <mergeCell ref="F6:G6"/>
    <mergeCell ref="A1:E1"/>
    <mergeCell ref="A4:C8"/>
    <mergeCell ref="H4:J4"/>
    <mergeCell ref="H5:J5"/>
    <mergeCell ref="H6:J6"/>
  </mergeCells>
  <pageMargins left="0.70866141732283472" right="0.70866141732283472" top="0.78740157480314965" bottom="0.78740157480314965" header="0.31496062992125984" footer="0.31496062992125984"/>
  <pageSetup paperSize="8" scale="61" fitToHeight="0" orientation="landscape" r:id="rId1"/>
  <headerFooter>
    <oddFoote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F2D55-3884-406A-808F-E84AC2B9A207}">
  <dimension ref="B2:G20"/>
  <sheetViews>
    <sheetView workbookViewId="0">
      <selection activeCell="D19" sqref="D19"/>
    </sheetView>
  </sheetViews>
  <sheetFormatPr baseColWidth="10" defaultRowHeight="12.75" x14ac:dyDescent="0.2"/>
  <cols>
    <col min="1" max="1" width="5.42578125" customWidth="1"/>
    <col min="2" max="2" width="4.42578125" customWidth="1"/>
    <col min="3" max="3" width="58" bestFit="1" customWidth="1"/>
    <col min="4" max="4" width="39.85546875" bestFit="1" customWidth="1"/>
    <col min="6" max="6" width="19.42578125" bestFit="1" customWidth="1"/>
    <col min="7" max="7" width="12.5703125" bestFit="1" customWidth="1"/>
  </cols>
  <sheetData>
    <row r="2" spans="2:7" x14ac:dyDescent="0.2">
      <c r="B2" s="77" t="s">
        <v>228</v>
      </c>
    </row>
    <row r="3" spans="2:7" x14ac:dyDescent="0.2">
      <c r="B3" s="77" t="s">
        <v>219</v>
      </c>
    </row>
    <row r="4" spans="2:7" x14ac:dyDescent="0.2">
      <c r="B4" s="77"/>
    </row>
    <row r="5" spans="2:7" x14ac:dyDescent="0.2">
      <c r="B5" s="80" t="s">
        <v>198</v>
      </c>
      <c r="C5" s="80" t="s">
        <v>199</v>
      </c>
      <c r="D5" s="80" t="s">
        <v>194</v>
      </c>
      <c r="E5" s="80" t="s">
        <v>200</v>
      </c>
      <c r="F5" s="80" t="s">
        <v>201</v>
      </c>
      <c r="G5" s="80" t="s">
        <v>207</v>
      </c>
    </row>
    <row r="6" spans="2:7" x14ac:dyDescent="0.2">
      <c r="B6" s="81">
        <v>1</v>
      </c>
      <c r="C6" s="82" t="s">
        <v>212</v>
      </c>
      <c r="D6" s="82" t="s">
        <v>204</v>
      </c>
      <c r="E6" s="83"/>
      <c r="F6" s="84">
        <f>8280*4</f>
        <v>33120</v>
      </c>
      <c r="G6" s="85">
        <f>F6*E6</f>
        <v>0</v>
      </c>
    </row>
    <row r="7" spans="2:7" x14ac:dyDescent="0.2">
      <c r="B7" s="81">
        <v>2</v>
      </c>
      <c r="C7" s="82" t="s">
        <v>214</v>
      </c>
      <c r="D7" s="82" t="s">
        <v>205</v>
      </c>
      <c r="E7" s="83"/>
      <c r="F7" s="84">
        <f>8280*4</f>
        <v>33120</v>
      </c>
      <c r="G7" s="85">
        <f t="shared" ref="G7:G10" si="0">F7*E7</f>
        <v>0</v>
      </c>
    </row>
    <row r="8" spans="2:7" x14ac:dyDescent="0.2">
      <c r="B8" s="81">
        <v>3</v>
      </c>
      <c r="C8" s="82" t="s">
        <v>215</v>
      </c>
      <c r="D8" s="82" t="s">
        <v>204</v>
      </c>
      <c r="E8" s="83"/>
      <c r="F8" s="84">
        <f>8800*4</f>
        <v>35200</v>
      </c>
      <c r="G8" s="85">
        <f t="shared" si="0"/>
        <v>0</v>
      </c>
    </row>
    <row r="9" spans="2:7" x14ac:dyDescent="0.2">
      <c r="B9" s="81">
        <v>4</v>
      </c>
      <c r="C9" s="82" t="s">
        <v>216</v>
      </c>
      <c r="D9" s="82" t="s">
        <v>205</v>
      </c>
      <c r="E9" s="83"/>
      <c r="F9" s="84">
        <f>8800*4</f>
        <v>35200</v>
      </c>
      <c r="G9" s="85">
        <f t="shared" si="0"/>
        <v>0</v>
      </c>
    </row>
    <row r="10" spans="2:7" x14ac:dyDescent="0.2">
      <c r="B10" s="81">
        <v>5</v>
      </c>
      <c r="C10" s="82" t="s">
        <v>202</v>
      </c>
      <c r="D10" s="82" t="s">
        <v>205</v>
      </c>
      <c r="E10" s="83"/>
      <c r="F10" s="84">
        <v>710</v>
      </c>
      <c r="G10" s="85">
        <f t="shared" si="0"/>
        <v>0</v>
      </c>
    </row>
    <row r="11" spans="2:7" x14ac:dyDescent="0.2">
      <c r="B11" s="81">
        <v>6</v>
      </c>
      <c r="C11" s="82" t="s">
        <v>203</v>
      </c>
      <c r="D11" s="82" t="s">
        <v>206</v>
      </c>
      <c r="E11" s="83"/>
      <c r="F11" s="84">
        <v>1</v>
      </c>
      <c r="G11" s="85">
        <f t="shared" ref="G11" si="1">F11*E11</f>
        <v>0</v>
      </c>
    </row>
    <row r="12" spans="2:7" x14ac:dyDescent="0.2">
      <c r="F12" s="80" t="s">
        <v>211</v>
      </c>
      <c r="G12" s="85">
        <f>SUM(G6:G11)</f>
        <v>0</v>
      </c>
    </row>
    <row r="14" spans="2:7" x14ac:dyDescent="0.2">
      <c r="B14" s="77" t="s">
        <v>195</v>
      </c>
      <c r="C14" s="77"/>
    </row>
    <row r="15" spans="2:7" x14ac:dyDescent="0.2">
      <c r="B15" s="86">
        <v>1</v>
      </c>
      <c r="C15" s="87" t="s">
        <v>196</v>
      </c>
    </row>
    <row r="16" spans="2:7" x14ac:dyDescent="0.2">
      <c r="B16" s="81">
        <v>2</v>
      </c>
      <c r="C16" s="88" t="s">
        <v>197</v>
      </c>
    </row>
    <row r="17" spans="2:4" ht="153.6" customHeight="1" x14ac:dyDescent="0.2">
      <c r="B17" s="89">
        <v>3</v>
      </c>
      <c r="C17" s="90" t="s">
        <v>213</v>
      </c>
      <c r="D17" s="78"/>
    </row>
    <row r="18" spans="2:4" x14ac:dyDescent="0.2">
      <c r="B18" s="81">
        <v>4</v>
      </c>
      <c r="C18" s="82" t="s">
        <v>208</v>
      </c>
    </row>
    <row r="19" spans="2:4" ht="69.599999999999994" customHeight="1" x14ac:dyDescent="0.2">
      <c r="B19" s="89">
        <v>5</v>
      </c>
      <c r="C19" s="91" t="s">
        <v>209</v>
      </c>
      <c r="D19" s="79"/>
    </row>
    <row r="20" spans="2:4" x14ac:dyDescent="0.2">
      <c r="B20" s="81">
        <v>6</v>
      </c>
      <c r="C20" s="82" t="s">
        <v>210</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1FD07-920E-4C06-980D-C56684F16EA5}">
  <dimension ref="B2:G20"/>
  <sheetViews>
    <sheetView workbookViewId="0">
      <selection activeCell="D23" sqref="D23"/>
    </sheetView>
  </sheetViews>
  <sheetFormatPr baseColWidth="10" defaultRowHeight="12.75" x14ac:dyDescent="0.2"/>
  <cols>
    <col min="1" max="1" width="5.28515625" customWidth="1"/>
    <col min="2" max="2" width="4.42578125" customWidth="1"/>
    <col min="3" max="3" width="58" bestFit="1" customWidth="1"/>
    <col min="4" max="4" width="39.85546875" bestFit="1" customWidth="1"/>
    <col min="6" max="6" width="19.42578125" bestFit="1" customWidth="1"/>
    <col min="7" max="7" width="12.5703125" bestFit="1" customWidth="1"/>
  </cols>
  <sheetData>
    <row r="2" spans="2:7" x14ac:dyDescent="0.2">
      <c r="B2" s="77" t="s">
        <v>227</v>
      </c>
    </row>
    <row r="3" spans="2:7" x14ac:dyDescent="0.2">
      <c r="B3" s="77" t="s">
        <v>219</v>
      </c>
    </row>
    <row r="5" spans="2:7" x14ac:dyDescent="0.2">
      <c r="B5" s="80" t="s">
        <v>198</v>
      </c>
      <c r="C5" s="80" t="s">
        <v>199</v>
      </c>
      <c r="D5" s="80" t="s">
        <v>194</v>
      </c>
      <c r="E5" s="80" t="s">
        <v>200</v>
      </c>
      <c r="F5" s="80" t="s">
        <v>201</v>
      </c>
      <c r="G5" s="80" t="s">
        <v>207</v>
      </c>
    </row>
    <row r="6" spans="2:7" x14ac:dyDescent="0.2">
      <c r="B6" s="81">
        <v>1</v>
      </c>
      <c r="C6" s="82" t="s">
        <v>212</v>
      </c>
      <c r="D6" s="82" t="s">
        <v>217</v>
      </c>
      <c r="E6" s="83"/>
      <c r="F6" s="84">
        <f>8280*4</f>
        <v>33120</v>
      </c>
      <c r="G6" s="85">
        <f>F6*E6</f>
        <v>0</v>
      </c>
    </row>
    <row r="7" spans="2:7" x14ac:dyDescent="0.2">
      <c r="B7" s="81">
        <v>2</v>
      </c>
      <c r="C7" s="82" t="s">
        <v>214</v>
      </c>
      <c r="D7" s="82" t="s">
        <v>205</v>
      </c>
      <c r="E7" s="83"/>
      <c r="F7" s="84">
        <f>8280*4</f>
        <v>33120</v>
      </c>
      <c r="G7" s="85">
        <f t="shared" ref="G7:G11" si="0">F7*E7</f>
        <v>0</v>
      </c>
    </row>
    <row r="8" spans="2:7" x14ac:dyDescent="0.2">
      <c r="B8" s="81">
        <v>3</v>
      </c>
      <c r="C8" s="82" t="s">
        <v>215</v>
      </c>
      <c r="D8" s="82" t="s">
        <v>217</v>
      </c>
      <c r="E8" s="83"/>
      <c r="F8" s="84">
        <f>8800*4</f>
        <v>35200</v>
      </c>
      <c r="G8" s="85">
        <f t="shared" si="0"/>
        <v>0</v>
      </c>
    </row>
    <row r="9" spans="2:7" x14ac:dyDescent="0.2">
      <c r="B9" s="81">
        <v>4</v>
      </c>
      <c r="C9" s="82" t="s">
        <v>216</v>
      </c>
      <c r="D9" s="82" t="s">
        <v>205</v>
      </c>
      <c r="E9" s="83"/>
      <c r="F9" s="84">
        <f>8800*4</f>
        <v>35200</v>
      </c>
      <c r="G9" s="85">
        <f t="shared" si="0"/>
        <v>0</v>
      </c>
    </row>
    <row r="10" spans="2:7" x14ac:dyDescent="0.2">
      <c r="B10" s="81">
        <v>5</v>
      </c>
      <c r="C10" s="82" t="s">
        <v>202</v>
      </c>
      <c r="D10" s="82" t="s">
        <v>205</v>
      </c>
      <c r="E10" s="83"/>
      <c r="F10" s="84">
        <v>710</v>
      </c>
      <c r="G10" s="85">
        <f t="shared" si="0"/>
        <v>0</v>
      </c>
    </row>
    <row r="11" spans="2:7" x14ac:dyDescent="0.2">
      <c r="B11" s="81">
        <v>6</v>
      </c>
      <c r="C11" s="82" t="s">
        <v>203</v>
      </c>
      <c r="D11" s="82" t="s">
        <v>206</v>
      </c>
      <c r="E11" s="83"/>
      <c r="F11" s="84">
        <v>1</v>
      </c>
      <c r="G11" s="85">
        <f t="shared" si="0"/>
        <v>0</v>
      </c>
    </row>
    <row r="12" spans="2:7" x14ac:dyDescent="0.2">
      <c r="F12" s="80" t="s">
        <v>211</v>
      </c>
      <c r="G12" s="85">
        <f>SUM(G6:G11)</f>
        <v>0</v>
      </c>
    </row>
    <row r="14" spans="2:7" x14ac:dyDescent="0.2">
      <c r="B14" s="77" t="s">
        <v>195</v>
      </c>
      <c r="C14" s="77"/>
    </row>
    <row r="15" spans="2:7" x14ac:dyDescent="0.2">
      <c r="B15" s="86">
        <v>1</v>
      </c>
      <c r="C15" s="87" t="s">
        <v>196</v>
      </c>
    </row>
    <row r="16" spans="2:7" x14ac:dyDescent="0.2">
      <c r="B16" s="81">
        <v>2</v>
      </c>
      <c r="C16" s="88" t="s">
        <v>197</v>
      </c>
    </row>
    <row r="17" spans="2:4" ht="139.15" customHeight="1" x14ac:dyDescent="0.2">
      <c r="B17" s="89">
        <v>3</v>
      </c>
      <c r="C17" s="90" t="s">
        <v>218</v>
      </c>
      <c r="D17" s="78"/>
    </row>
    <row r="18" spans="2:4" x14ac:dyDescent="0.2">
      <c r="B18" s="81">
        <v>4</v>
      </c>
      <c r="C18" s="82" t="s">
        <v>208</v>
      </c>
    </row>
    <row r="19" spans="2:4" ht="69.599999999999994" customHeight="1" x14ac:dyDescent="0.2">
      <c r="B19" s="89">
        <v>5</v>
      </c>
      <c r="C19" s="91" t="s">
        <v>209</v>
      </c>
      <c r="D19" s="79"/>
    </row>
    <row r="20" spans="2:4" x14ac:dyDescent="0.2">
      <c r="B20" s="81">
        <v>6</v>
      </c>
      <c r="C20" s="82" t="s">
        <v>210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LV Miete Variante 1</vt:lpstr>
      <vt:lpstr>LV Kauf Variante 2</vt:lpstr>
      <vt:lpstr>Preisblatt Variante 1</vt:lpstr>
      <vt:lpstr>Preisblatt Variante 2</vt:lpstr>
      <vt:lpstr>'LV Kauf Variante 2'!Drucktitel</vt:lpstr>
      <vt:lpstr>'LV Miete Variante 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 Witte</dc:creator>
  <cp:lastModifiedBy>Feiler, Daniel</cp:lastModifiedBy>
  <cp:lastPrinted>2023-09-01T12:43:09Z</cp:lastPrinted>
  <dcterms:created xsi:type="dcterms:W3CDTF">2021-12-30T11:03:56Z</dcterms:created>
  <dcterms:modified xsi:type="dcterms:W3CDTF">2026-06-08T14:33:00Z</dcterms:modified>
</cp:coreProperties>
</file>